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128bis Sophia\"/>
    </mc:Choice>
  </mc:AlternateContent>
  <bookViews>
    <workbookView xWindow="3960" yWindow="-15" windowWidth="15600" windowHeight="90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37" i="1" l="1"/>
  <c r="L37" i="1"/>
  <c r="K37" i="1" l="1"/>
  <c r="L47" i="1"/>
  <c r="M47" i="1"/>
  <c r="M46" i="1"/>
  <c r="L46" i="1"/>
  <c r="M45" i="1"/>
  <c r="L45" i="1"/>
  <c r="M41" i="1"/>
  <c r="L41" i="1"/>
  <c r="M39" i="1"/>
  <c r="L39" i="1"/>
  <c r="M35" i="1"/>
  <c r="L35" i="1"/>
  <c r="M22" i="1"/>
  <c r="L22" i="1"/>
  <c r="L28" i="1"/>
  <c r="M28" i="1"/>
  <c r="L26" i="1"/>
  <c r="M26" i="1"/>
  <c r="K28" i="1" l="1"/>
  <c r="K35" i="1"/>
  <c r="K41" i="1"/>
  <c r="K46" i="1"/>
  <c r="K22" i="1"/>
  <c r="K39" i="1"/>
  <c r="K45" i="1"/>
  <c r="M40" i="1" l="1"/>
  <c r="M55" i="1"/>
  <c r="L55" i="1"/>
  <c r="M54" i="1"/>
  <c r="L54" i="1"/>
  <c r="M53" i="1"/>
  <c r="L53" i="1"/>
  <c r="M52" i="1"/>
  <c r="L52" i="1"/>
  <c r="M51" i="1"/>
  <c r="L51" i="1"/>
  <c r="M50" i="1"/>
  <c r="L50" i="1"/>
  <c r="M49" i="1"/>
  <c r="L49" i="1"/>
  <c r="M48" i="1"/>
  <c r="L48" i="1"/>
  <c r="L40" i="1"/>
  <c r="M44" i="1"/>
  <c r="L44" i="1"/>
  <c r="M27" i="1"/>
  <c r="L27" i="1"/>
  <c r="M31" i="1"/>
  <c r="L31" i="1"/>
  <c r="M23" i="1"/>
  <c r="L23" i="1"/>
  <c r="M36" i="1"/>
  <c r="L36" i="1"/>
  <c r="M34" i="1"/>
  <c r="L34" i="1"/>
  <c r="M30" i="1"/>
  <c r="L30" i="1"/>
  <c r="M38" i="1"/>
  <c r="L38" i="1"/>
  <c r="M33" i="1"/>
  <c r="L33" i="1"/>
  <c r="M24" i="1"/>
  <c r="L24" i="1"/>
  <c r="M43" i="1"/>
  <c r="L43" i="1"/>
  <c r="M42" i="1"/>
  <c r="L42" i="1"/>
  <c r="M32" i="1"/>
  <c r="L32" i="1"/>
  <c r="M29" i="1"/>
  <c r="L29" i="1"/>
  <c r="L25" i="1"/>
  <c r="M25" i="1"/>
  <c r="K27" i="1" l="1"/>
  <c r="K36" i="1"/>
  <c r="K31" i="1"/>
  <c r="K44" i="1"/>
  <c r="K40" i="1"/>
  <c r="K23" i="1"/>
  <c r="K47" i="1"/>
  <c r="AA56" i="1"/>
  <c r="AO56" i="1"/>
  <c r="AN56" i="1"/>
  <c r="AM56" i="1"/>
  <c r="AL56" i="1"/>
  <c r="K34" i="1" l="1"/>
  <c r="K30" i="1"/>
  <c r="K38" i="1"/>
  <c r="K29" i="1" l="1"/>
  <c r="K26" i="1"/>
  <c r="K33" i="1"/>
  <c r="K43" i="1"/>
  <c r="K24" i="1"/>
  <c r="Q56" i="1"/>
  <c r="K42" i="1" l="1"/>
  <c r="AK56" i="1"/>
  <c r="AJ56" i="1"/>
  <c r="AI56" i="1"/>
  <c r="AH56" i="1"/>
  <c r="AG56" i="1"/>
  <c r="AF56" i="1"/>
  <c r="AE56" i="1"/>
  <c r="AD56" i="1"/>
  <c r="AC56" i="1"/>
  <c r="AB56" i="1"/>
  <c r="Z56" i="1"/>
  <c r="U56" i="1"/>
  <c r="T56" i="1"/>
  <c r="Y56" i="1"/>
  <c r="X56" i="1"/>
  <c r="W56" i="1"/>
  <c r="S56" i="1"/>
  <c r="R56" i="1"/>
  <c r="P56" i="1"/>
  <c r="O56" i="1"/>
  <c r="N56" i="1"/>
  <c r="V56" i="1"/>
  <c r="K25" i="1" l="1"/>
  <c r="K32" i="1"/>
</calcChain>
</file>

<file path=xl/sharedStrings.xml><?xml version="1.0" encoding="utf-8"?>
<sst xmlns="http://schemas.openxmlformats.org/spreadsheetml/2006/main" count="239" uniqueCount="161">
  <si>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</si>
  <si>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</si>
  <si>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</si>
  <si>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</si>
  <si>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</si>
  <si>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</si>
  <si>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</si>
  <si>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</si>
  <si>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</si>
  <si>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</si>
  <si>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</si>
  <si>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</si>
  <si>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</si>
  <si>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</si>
  <si>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</si>
  <si>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</si>
  <si>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</si>
  <si>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</si>
  <si>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</si>
  <si>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</si>
  <si>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</si>
  <si>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</si>
  <si>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</si>
  <si>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</si>
  <si>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</si>
  <si>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</si>
  <si>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</si>
  <si>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</si>
  <si>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</si>
  <si>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</si>
  <si>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</si>
  <si>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</si>
  <si>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</si>
  <si>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</si>
  <si>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</si>
  <si>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</si>
  <si>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</si>
  <si>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</si>
  <si>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</si>
  <si>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</si>
  <si>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</si>
  <si>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</si>
  <si>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</si>
  <si>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</si>
  <si>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</si>
  <si>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</si>
  <si>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</si>
  <si>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</si>
  <si>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</si>
  <si>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</si>
  <si>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</si>
  <si>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</si>
  <si>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</si>
  <si>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</si>
  <si>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</si>
  <si>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</si>
  <si>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</si>
  <si>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</si>
  <si>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</si>
  <si>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</si>
  <si>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</si>
  <si>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</si>
  <si>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</si>
  <si>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</si>
  <si>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</si>
  <si>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</si>
  <si>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</si>
  <si>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</si>
  <si>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</si>
  <si>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</si>
  <si>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</si>
  <si>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</si>
  <si>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</si>
  <si>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</si>
  <si>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</si>
  <si>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</si>
  <si>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</si>
  <si>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</si>
  <si>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25</t>
  </si>
  <si>
    <t>35</t>
  </si>
  <si>
    <t>15</t>
  </si>
  <si>
    <t>20</t>
  </si>
  <si>
    <t>Mar 19</t>
  </si>
  <si>
    <t>Apr/May</t>
  </si>
  <si>
    <t>09.04.2018 rapporteur proposed some reduction</t>
  </si>
  <si>
    <t>07.05.2018 rapporteur proposed to go for 1TU/meeting</t>
  </si>
  <si>
    <t>7.5.18 rapporteur confirmed</t>
  </si>
  <si>
    <t>7.5.18 initial estimates by rapporteur to be</t>
  </si>
  <si>
    <t>TEI n3GPP</t>
  </si>
  <si>
    <t>TEI PCC/QoS</t>
  </si>
  <si>
    <t>TEI 3GPP acc</t>
  </si>
  <si>
    <t>TEI IMS/rel.</t>
  </si>
  <si>
    <t>9.5.18 initial estimates by rapporteur to be</t>
  </si>
  <si>
    <t>7.5.18 rapporteur increased to 2-2-3-3</t>
  </si>
  <si>
    <t>9.5.18 rapporteur +1 for July</t>
  </si>
  <si>
    <t>10.5.18 rapporteur confirmed</t>
  </si>
  <si>
    <t>7.5.18 rapporteur increased to 2-2-2-2</t>
  </si>
  <si>
    <t>15.5.18 rapporteur confirmed</t>
  </si>
  <si>
    <t>16.5.18 rapporteur confirmed</t>
  </si>
  <si>
    <t>16.5.18 rapporteur asked for extending by a quarter</t>
  </si>
  <si>
    <t>Document for:   Endorsement</t>
  </si>
  <si>
    <t>28.5.18 updated by rapporteur</t>
    <phoneticPr fontId="13" type="noConversion"/>
  </si>
  <si>
    <t>31.5.18 rapporteur updated</t>
    <phoneticPr fontId="13" type="noConversion"/>
  </si>
  <si>
    <t>31.5.18 rapporteur update</t>
    <phoneticPr fontId="13" type="noConversion"/>
  </si>
  <si>
    <t>31.5.18 rapporteur extends</t>
    <phoneticPr fontId="13" type="noConversion"/>
  </si>
  <si>
    <t>Abstract of the contribution: This is a revision of the work planning sheet that was endorsed by SA2#127bis. Sessions accumulated per topic are updated. And the finalisation status per topic is added.</t>
    <phoneticPr fontId="13" type="noConversion"/>
  </si>
  <si>
    <t>100</t>
    <phoneticPr fontId="13" type="noConversion"/>
  </si>
  <si>
    <t>70</t>
    <phoneticPr fontId="13" type="noConversion"/>
  </si>
  <si>
    <t>35</t>
    <phoneticPr fontId="13" type="noConversion"/>
  </si>
  <si>
    <t>40</t>
    <phoneticPr fontId="13" type="noConversion"/>
  </si>
  <si>
    <t>30</t>
    <phoneticPr fontId="13" type="noConversion"/>
  </si>
  <si>
    <t>50</t>
    <phoneticPr fontId="13" type="noConversion"/>
  </si>
  <si>
    <t>45</t>
    <phoneticPr fontId="13" type="noConversion"/>
  </si>
  <si>
    <t>75</t>
    <phoneticPr fontId="13" type="noConversion"/>
  </si>
  <si>
    <t>80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</si>
  <si>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</si>
  <si>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</si>
  <si>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</si>
  <si>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</si>
  <si>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</si>
  <si>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</si>
  <si>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>FS_UDICoM</t>
    <phoneticPr fontId="13" type="noConversion"/>
  </si>
  <si>
    <t>FS_RACS</t>
  </si>
  <si>
    <t>vertical LAN</t>
  </si>
  <si>
    <t xml:space="preserve">   7.8.18 rapporteur confirms figures</t>
    <phoneticPr fontId="13" type="noConversion"/>
  </si>
  <si>
    <t xml:space="preserve"> 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</si>
  <si>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</si>
  <si>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</si>
  <si>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 xml:space="preserve">    8.8.18 rapporteur proposes to extend until Dec</t>
    <phoneticPr fontId="13" type="noConversion"/>
  </si>
  <si>
    <t>[1]</t>
    <phoneticPr fontId="13" type="noConversion"/>
  </si>
  <si>
    <t xml:space="preserve">   8.8.18 rapporteur confirms figures</t>
    <phoneticPr fontId="13" type="noConversion"/>
  </si>
  <si>
    <t xml:space="preserve">  8.8.18 rapporteur confirms figures</t>
    <phoneticPr fontId="13" type="noConversion"/>
  </si>
  <si>
    <t xml:space="preserve">   8.8.18 rapporteur provides intial figures</t>
    <phoneticPr fontId="13" type="noConversion"/>
  </si>
  <si>
    <t xml:space="preserve">  6.8.18 rapporteur increases Q4 to 2*2TU and extends to Q1</t>
    <phoneticPr fontId="13" type="noConversion"/>
  </si>
  <si>
    <t xml:space="preserve">   9.8.18 rapporteur confirms figures</t>
    <phoneticPr fontId="13" type="noConversion"/>
  </si>
  <si>
    <t xml:space="preserve">   10.8.18 rapporteur increases by 2*0.5TU for multicast aspects</t>
    <phoneticPr fontId="13" type="noConversion"/>
  </si>
  <si>
    <t>xBDT</t>
    <phoneticPr fontId="13" type="noConversion"/>
  </si>
  <si>
    <t>[0.5]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</si>
  <si>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</si>
  <si>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</si>
  <si>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</si>
  <si>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</si>
  <si>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</si>
  <si>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</si>
  <si>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>0.5</t>
  </si>
  <si>
    <t>[5G-SRVCC]</t>
  </si>
  <si>
    <t xml:space="preserve">    10.8.18 rapporteur adds 2*1TU in Q4 proposing normative work</t>
  </si>
  <si>
    <t xml:space="preserve">   11.8.18 rapporteur confirms figures</t>
    <phoneticPr fontId="13" type="noConversion"/>
  </si>
  <si>
    <t xml:space="preserve">  9.8.18 rapporteur increases Q4 to 2*3TU {1 per 5G-LAN, Type-a/b, TSN related}</t>
    <phoneticPr fontId="13" type="noConversion"/>
  </si>
  <si>
    <t xml:space="preserve">   10.8.18 rapporteur adds 0.5TU in Q4 assuming RAN dependencies may delay</t>
    <phoneticPr fontId="13" type="noConversion"/>
  </si>
  <si>
    <t xml:space="preserve">   9.8.18 rapporteur considers to un-pause in Nov</t>
    <phoneticPr fontId="13" type="noConversion"/>
  </si>
  <si>
    <t>[0.5]</t>
    <phoneticPr fontId="13" type="noConversion"/>
  </si>
  <si>
    <t xml:space="preserve">  13.8.18 rapporteur increases for Nov to 2TUs anticipating more BBF interactions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</si>
  <si>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</si>
  <si>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</si>
  <si>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</si>
  <si>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</si>
  <si>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 xml:space="preserve">   13.8.18 rapporteur confirms figures</t>
    <phoneticPr fontId="13" type="noConversion"/>
  </si>
  <si>
    <t>SA WG2 Meeting #128-bis</t>
    <phoneticPr fontId="13" type="noConversion"/>
  </si>
  <si>
    <t>August 20-24, Sophia Antipolis, France</t>
    <phoneticPr fontId="13" type="noConversion"/>
  </si>
  <si>
    <t>S2-188322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</si>
</sst>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4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theme="1"/>
      <name val="Arial Narrow"/>
      <family val="2"/>
    </font>
    <font>
      <sz val="11"/>
      <name val="宋体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宋体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6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76" fontId="0" fillId="0" borderId="0" xfId="0" applyNumberFormat="1" applyFill="1"/>
    <xf numFmtId="0" fontId="0" fillId="0" borderId="18" xfId="0" applyFill="1" applyBorder="1"/>
    <xf numFmtId="0" fontId="0" fillId="0" borderId="7" xfId="0" applyFill="1" applyBorder="1"/>
    <xf numFmtId="0" fontId="0" fillId="4" borderId="12" xfId="0" applyFill="1" applyBorder="1"/>
    <xf numFmtId="0" fontId="0" fillId="6" borderId="0" xfId="0" applyFill="1"/>
    <xf numFmtId="17" fontId="0" fillId="6" borderId="0" xfId="0" applyNumberFormat="1" applyFill="1"/>
    <xf numFmtId="0" fontId="10" fillId="6" borderId="0" xfId="0" applyFont="1" applyFill="1"/>
    <xf numFmtId="0" fontId="4" fillId="6" borderId="0" xfId="0" applyFont="1" applyFill="1"/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355616"/>
        <c:axId val="188356176"/>
      </c:barChart>
      <c:catAx>
        <c:axId val="188355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88356176"/>
        <c:crosses val="autoZero"/>
        <c:auto val="1"/>
        <c:lblAlgn val="ctr"/>
        <c:lblOffset val="100"/>
        <c:noMultiLvlLbl val="0"/>
      </c:catAx>
      <c:valAx>
        <c:axId val="188356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355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8"/>
  <sheetViews>
    <sheetView tabSelected="1" zoomScale="90" zoomScaleNormal="90" workbookViewId="0">
      <selection activeCell="Q8" sqref="Q8"/>
    </sheetView>
  </sheetViews>
  <sheetFormatPr defaultRowHeight="13.5"/>
  <cols>
    <col min="1" max="1" width="5.125" style="40" customWidth="1"/>
    <col min="2" max="2" width="5.875" style="40" customWidth="1"/>
    <col min="3" max="3" width="6.75" style="40" customWidth="1"/>
    <col min="4" max="4" width="15.625" customWidth="1"/>
    <col min="5" max="5" width="7.625" customWidth="1"/>
    <col min="6" max="6" width="1.25" customWidth="1"/>
    <col min="7" max="10" width="6.75" customWidth="1"/>
    <col min="11" max="11" width="8.875" customWidth="1"/>
    <col min="12" max="12" width="8.125" customWidth="1"/>
    <col min="13" max="13" width="9.25" customWidth="1"/>
    <col min="14" max="30" width="5.75" customWidth="1"/>
    <col min="31" max="31" width="5.75" style="38" customWidth="1"/>
    <col min="32" max="41" width="5.75" customWidth="1"/>
    <col min="43" max="43" width="10.125" bestFit="1" customWidth="1"/>
    <col min="45" max="45" width="10.125" bestFit="1" customWidth="1"/>
  </cols>
  <sheetData>
    <row r="1" spans="1:18" ht="15.75">
      <c r="B1" s="9" t="s">
        <v>158</v>
      </c>
      <c r="C1" s="9"/>
    </row>
    <row r="2" spans="1:18" ht="15.75">
      <c r="B2" s="9" t="s">
        <v>159</v>
      </c>
      <c r="C2"/>
      <c r="D2" s="14"/>
      <c r="E2" s="14"/>
      <c r="R2" s="9" t="s">
        <v>160</v>
      </c>
    </row>
    <row r="3" spans="1:18" ht="16.5" thickBot="1">
      <c r="A3" s="41"/>
      <c r="B3" s="41"/>
      <c r="C3" s="41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75">
      <c r="D4" s="9"/>
      <c r="E4" s="9"/>
    </row>
    <row r="5" spans="1:18" ht="14.25">
      <c r="D5" s="11" t="s">
        <v>10</v>
      </c>
      <c r="E5" s="11"/>
    </row>
    <row r="6" spans="1:18" ht="14.25">
      <c r="A6" s="42"/>
      <c r="B6" s="42"/>
      <c r="C6" s="42"/>
      <c r="D6" s="11" t="s">
        <v>11</v>
      </c>
      <c r="E6" s="11"/>
    </row>
    <row r="7" spans="1:18" ht="14.25">
      <c r="A7" s="42"/>
      <c r="B7" s="42"/>
      <c r="C7" s="42"/>
      <c r="D7" s="11" t="s">
        <v>100</v>
      </c>
      <c r="E7" s="11"/>
    </row>
    <row r="8" spans="1:18" ht="14.25">
      <c r="D8" s="11" t="s">
        <v>9</v>
      </c>
      <c r="E8" s="11"/>
    </row>
    <row r="9" spans="1:18" ht="14.25">
      <c r="D9" s="11" t="s">
        <v>27</v>
      </c>
      <c r="E9" s="11"/>
    </row>
    <row r="11" spans="1:18" ht="14.25">
      <c r="D11" s="12" t="s">
        <v>105</v>
      </c>
      <c r="E11" s="12"/>
    </row>
    <row r="12" spans="1:18" ht="14.25">
      <c r="D12" s="11"/>
    </row>
    <row r="13" spans="1:18" ht="23.25">
      <c r="D13" s="13" t="s">
        <v>7</v>
      </c>
      <c r="E13" s="13"/>
    </row>
    <row r="14" spans="1:18" ht="14.25">
      <c r="D14" s="10" t="s">
        <v>8</v>
      </c>
      <c r="E14" s="10"/>
    </row>
    <row r="15" spans="1:18" ht="14.25">
      <c r="D15" s="10" t="s">
        <v>12</v>
      </c>
      <c r="E15" s="10"/>
    </row>
    <row r="16" spans="1:18" ht="14.25">
      <c r="D16" s="10" t="s">
        <v>13</v>
      </c>
      <c r="E16" s="10"/>
    </row>
    <row r="18" spans="1:50" ht="14.2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</row>
    <row r="19" spans="1:50">
      <c r="A19" s="68"/>
      <c r="B19" s="48"/>
      <c r="C19" s="56"/>
      <c r="D19" s="5"/>
      <c r="E19" s="48"/>
      <c r="F19" s="5"/>
      <c r="G19" s="68"/>
      <c r="H19" s="68"/>
      <c r="I19" s="68"/>
      <c r="J19" s="68"/>
      <c r="K19" s="51"/>
      <c r="L19" s="5"/>
      <c r="M19" s="5"/>
      <c r="N19" s="79" t="s">
        <v>23</v>
      </c>
      <c r="O19" s="84"/>
      <c r="P19" s="79" t="s">
        <v>24</v>
      </c>
      <c r="Q19" s="84"/>
      <c r="R19" s="79" t="s">
        <v>25</v>
      </c>
      <c r="S19" s="80"/>
      <c r="T19" s="81" t="s">
        <v>26</v>
      </c>
      <c r="U19" s="83"/>
      <c r="V19" s="81" t="s">
        <v>33</v>
      </c>
      <c r="W19" s="83"/>
      <c r="X19" s="81" t="s">
        <v>35</v>
      </c>
      <c r="Y19" s="83"/>
      <c r="Z19" s="79" t="s">
        <v>37</v>
      </c>
      <c r="AA19" s="80"/>
      <c r="AB19" s="81" t="s">
        <v>39</v>
      </c>
      <c r="AC19" s="83"/>
      <c r="AD19" s="79" t="s">
        <v>41</v>
      </c>
      <c r="AE19" s="80"/>
      <c r="AF19" s="81" t="s">
        <v>43</v>
      </c>
      <c r="AG19" s="83"/>
      <c r="AH19" s="79" t="s">
        <v>45</v>
      </c>
      <c r="AI19" s="80"/>
      <c r="AJ19" s="81" t="s">
        <v>46</v>
      </c>
      <c r="AK19" s="83"/>
      <c r="AL19" s="79" t="s">
        <v>62</v>
      </c>
      <c r="AM19" s="80"/>
      <c r="AN19" s="79" t="s">
        <v>63</v>
      </c>
      <c r="AO19" s="80"/>
      <c r="AP19" t="s">
        <v>83</v>
      </c>
    </row>
    <row r="20" spans="1:50">
      <c r="A20" s="53"/>
      <c r="B20" s="51"/>
      <c r="C20" s="56"/>
      <c r="D20" s="5"/>
      <c r="E20" s="48" t="s">
        <v>2</v>
      </c>
      <c r="F20" s="5"/>
      <c r="G20" s="53" t="s">
        <v>18</v>
      </c>
      <c r="H20" s="68"/>
      <c r="I20" s="68"/>
      <c r="J20" s="68"/>
      <c r="K20" s="51" t="s">
        <v>16</v>
      </c>
      <c r="L20" s="37" t="s">
        <v>15</v>
      </c>
      <c r="M20" s="5" t="s">
        <v>4</v>
      </c>
      <c r="N20" s="81" t="s">
        <v>28</v>
      </c>
      <c r="O20" s="82"/>
      <c r="P20" s="81" t="s">
        <v>29</v>
      </c>
      <c r="Q20" s="82"/>
      <c r="R20" s="81" t="s">
        <v>30</v>
      </c>
      <c r="S20" s="82"/>
      <c r="T20" s="81" t="s">
        <v>31</v>
      </c>
      <c r="U20" s="82"/>
      <c r="V20" s="81" t="s">
        <v>34</v>
      </c>
      <c r="W20" s="82"/>
      <c r="X20" s="81" t="s">
        <v>36</v>
      </c>
      <c r="Y20" s="82"/>
      <c r="Z20" s="81" t="s">
        <v>38</v>
      </c>
      <c r="AA20" s="82"/>
      <c r="AB20" s="81" t="s">
        <v>40</v>
      </c>
      <c r="AC20" s="82"/>
      <c r="AD20" s="81" t="s">
        <v>42</v>
      </c>
      <c r="AE20" s="82"/>
      <c r="AF20" s="81" t="s">
        <v>44</v>
      </c>
      <c r="AG20" s="82"/>
      <c r="AH20" s="81" t="s">
        <v>47</v>
      </c>
      <c r="AI20" s="82"/>
      <c r="AJ20" s="81" t="s">
        <v>48</v>
      </c>
      <c r="AK20" s="82"/>
      <c r="AL20" s="81" t="s">
        <v>64</v>
      </c>
      <c r="AM20" s="82"/>
      <c r="AN20" s="81" t="s">
        <v>64</v>
      </c>
      <c r="AO20" s="82"/>
    </row>
    <row r="21" spans="1:50" ht="14.25" thickBot="1">
      <c r="A21" s="47"/>
      <c r="B21" s="47"/>
      <c r="C21" s="47"/>
      <c r="D21" s="4" t="s">
        <v>0</v>
      </c>
      <c r="E21" s="4" t="s">
        <v>3</v>
      </c>
      <c r="F21" s="4"/>
      <c r="G21" s="47" t="s">
        <v>72</v>
      </c>
      <c r="H21" s="47" t="s">
        <v>73</v>
      </c>
      <c r="I21" s="47" t="s">
        <v>74</v>
      </c>
      <c r="J21" s="47" t="s">
        <v>75</v>
      </c>
      <c r="K21" s="4" t="s">
        <v>17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5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59" t="s">
        <v>1</v>
      </c>
      <c r="AA21" s="60" t="s">
        <v>6</v>
      </c>
      <c r="AB21" s="59" t="s">
        <v>1</v>
      </c>
      <c r="AC21" s="60" t="s">
        <v>6</v>
      </c>
      <c r="AD21" s="59" t="s">
        <v>1</v>
      </c>
      <c r="AE21" s="60" t="s">
        <v>6</v>
      </c>
      <c r="AF21" s="59" t="s">
        <v>1</v>
      </c>
      <c r="AG21" s="60" t="s">
        <v>6</v>
      </c>
      <c r="AH21" s="59" t="s">
        <v>1</v>
      </c>
      <c r="AI21" s="60" t="s">
        <v>6</v>
      </c>
      <c r="AJ21" s="59" t="s">
        <v>1</v>
      </c>
      <c r="AK21" s="60" t="s">
        <v>6</v>
      </c>
      <c r="AL21" s="61" t="s">
        <v>1</v>
      </c>
      <c r="AM21" s="62" t="s">
        <v>6</v>
      </c>
      <c r="AN21" s="61" t="s">
        <v>1</v>
      </c>
      <c r="AO21" s="62" t="s">
        <v>6</v>
      </c>
      <c r="AP21" s="67" t="s">
        <v>1</v>
      </c>
      <c r="AQ21" s="67" t="s">
        <v>66</v>
      </c>
    </row>
    <row r="22" spans="1:50" ht="16.5">
      <c r="A22" s="54"/>
      <c r="B22" s="54"/>
      <c r="C22" s="54"/>
      <c r="D22" s="70" t="s">
        <v>142</v>
      </c>
      <c r="E22" s="58" t="s">
        <v>82</v>
      </c>
      <c r="F22" s="3"/>
      <c r="G22" s="52"/>
      <c r="H22" s="52"/>
      <c r="I22" s="3"/>
      <c r="J22" s="3"/>
      <c r="K22" s="52">
        <f t="shared" ref="K22:K28" si="0" xml:space="preserve"> 100 *M22/L22</f>
        <v>16.666666666666668</v>
      </c>
      <c r="L22" s="1">
        <f t="shared" ref="L22" si="1">SUM(N22,P22,R22,T22,V22,X22,Z22,AB22,AD22,AF22,AH22,AJ22,AL22,AN22)</f>
        <v>12</v>
      </c>
      <c r="M22" s="71">
        <f t="shared" ref="M22" si="2">SUM(O22,Q22,S22,U22,W22,Y22,AA22,AC22,AE22,AG22,AI22,AK22,AM22,AO22)</f>
        <v>2</v>
      </c>
      <c r="N22" s="19"/>
      <c r="O22" s="25"/>
      <c r="P22" s="19"/>
      <c r="Q22" s="20"/>
      <c r="R22" s="19"/>
      <c r="S22" s="20"/>
      <c r="T22" s="19"/>
      <c r="U22" s="20"/>
      <c r="V22" s="19"/>
      <c r="W22" s="25"/>
      <c r="X22" s="19"/>
      <c r="Y22" s="20"/>
      <c r="Z22" s="19"/>
      <c r="AA22" s="20"/>
      <c r="AB22" s="19"/>
      <c r="AC22" s="25"/>
      <c r="AD22" s="21">
        <v>1</v>
      </c>
      <c r="AE22" s="26">
        <v>1</v>
      </c>
      <c r="AF22" s="21">
        <v>1</v>
      </c>
      <c r="AG22" s="21">
        <v>1</v>
      </c>
      <c r="AH22" s="21">
        <v>2</v>
      </c>
      <c r="AI22" s="22"/>
      <c r="AJ22" s="21">
        <v>2</v>
      </c>
      <c r="AK22" s="22"/>
      <c r="AL22" s="21">
        <v>3</v>
      </c>
      <c r="AM22" s="22"/>
      <c r="AN22" s="49">
        <v>3</v>
      </c>
      <c r="AO22" s="50"/>
      <c r="AP22" s="72">
        <v>37</v>
      </c>
      <c r="AQ22" s="66"/>
      <c r="AR22" s="1" t="s">
        <v>101</v>
      </c>
      <c r="AS22" t="s">
        <v>157</v>
      </c>
    </row>
    <row r="23" spans="1:50" ht="16.5">
      <c r="A23" s="54"/>
      <c r="B23" s="54"/>
      <c r="C23" s="54"/>
      <c r="D23" s="69" t="s">
        <v>60</v>
      </c>
      <c r="E23" s="58">
        <v>43451</v>
      </c>
      <c r="F23" s="3"/>
      <c r="G23" s="52"/>
      <c r="H23" s="52" t="s">
        <v>115</v>
      </c>
      <c r="I23" s="3"/>
      <c r="J23" s="3"/>
      <c r="K23" s="52">
        <f t="shared" si="0"/>
        <v>53</v>
      </c>
      <c r="L23" s="1">
        <f t="shared" ref="L23:M28" si="3">SUM(N23,P23,R23,T23,V23,X23,Z23,AB23,AD23,AF23,AH23,AJ23,AL23,AN23)</f>
        <v>10</v>
      </c>
      <c r="M23" s="71">
        <f t="shared" si="3"/>
        <v>5.3</v>
      </c>
      <c r="N23" s="19"/>
      <c r="O23" s="20"/>
      <c r="P23" s="73"/>
      <c r="Q23" s="25"/>
      <c r="R23" s="19"/>
      <c r="S23" s="20"/>
      <c r="T23" s="19"/>
      <c r="U23" s="20"/>
      <c r="V23" s="19"/>
      <c r="W23" s="25"/>
      <c r="X23" s="19"/>
      <c r="Y23" s="20"/>
      <c r="Z23" s="21">
        <v>1</v>
      </c>
      <c r="AA23" s="22">
        <v>0.5</v>
      </c>
      <c r="AB23" s="21">
        <v>1</v>
      </c>
      <c r="AC23" s="26">
        <v>1.1000000000000001</v>
      </c>
      <c r="AD23" s="21">
        <v>2</v>
      </c>
      <c r="AE23" s="26">
        <v>1.7</v>
      </c>
      <c r="AF23" s="21">
        <v>2</v>
      </c>
      <c r="AG23" s="21">
        <v>2</v>
      </c>
      <c r="AH23" s="21">
        <v>2</v>
      </c>
      <c r="AI23" s="22"/>
      <c r="AJ23" s="49">
        <v>2</v>
      </c>
      <c r="AK23" s="50"/>
      <c r="AL23" s="19"/>
      <c r="AM23" s="20"/>
      <c r="AN23" s="19"/>
      <c r="AO23" s="20"/>
      <c r="AP23" s="72">
        <v>28</v>
      </c>
      <c r="AQ23" s="66">
        <v>43138</v>
      </c>
      <c r="AS23" t="s">
        <v>130</v>
      </c>
    </row>
    <row r="24" spans="1:50" ht="16.5">
      <c r="A24" s="54"/>
      <c r="B24" s="54"/>
      <c r="C24" s="54"/>
      <c r="D24" s="1" t="s">
        <v>54</v>
      </c>
      <c r="E24" s="58">
        <v>43344</v>
      </c>
      <c r="F24" s="3"/>
      <c r="G24" s="52" t="s">
        <v>81</v>
      </c>
      <c r="H24" s="52" t="s">
        <v>111</v>
      </c>
      <c r="I24" s="3"/>
      <c r="J24" s="3"/>
      <c r="K24" s="52">
        <f t="shared" si="0"/>
        <v>61.428571428571431</v>
      </c>
      <c r="L24" s="1">
        <f t="shared" si="3"/>
        <v>28</v>
      </c>
      <c r="M24" s="71">
        <f t="shared" si="3"/>
        <v>17.2</v>
      </c>
      <c r="N24" s="19"/>
      <c r="O24" s="20"/>
      <c r="P24" s="19"/>
      <c r="Q24" s="20"/>
      <c r="R24" s="21"/>
      <c r="S24" s="26"/>
      <c r="T24" s="21"/>
      <c r="U24" s="22"/>
      <c r="V24" s="21">
        <v>3</v>
      </c>
      <c r="W24" s="26">
        <v>2</v>
      </c>
      <c r="X24" s="21">
        <v>4</v>
      </c>
      <c r="Y24" s="26">
        <v>1</v>
      </c>
      <c r="Z24" s="21">
        <v>3</v>
      </c>
      <c r="AA24" s="26">
        <v>3</v>
      </c>
      <c r="AB24" s="21">
        <v>3</v>
      </c>
      <c r="AC24" s="26">
        <v>3.2</v>
      </c>
      <c r="AD24" s="21">
        <v>4</v>
      </c>
      <c r="AE24" s="26">
        <v>4</v>
      </c>
      <c r="AF24" s="21">
        <v>4</v>
      </c>
      <c r="AG24" s="21">
        <v>4</v>
      </c>
      <c r="AH24" s="21">
        <v>3.5</v>
      </c>
      <c r="AI24" s="26"/>
      <c r="AJ24" s="49">
        <v>3.5</v>
      </c>
      <c r="AK24" s="50"/>
      <c r="AL24" s="19"/>
      <c r="AM24" s="25"/>
      <c r="AN24" s="19"/>
      <c r="AO24" s="20"/>
      <c r="AP24" s="72">
        <v>24</v>
      </c>
      <c r="AQ24" s="66">
        <v>43147</v>
      </c>
      <c r="AR24" t="s">
        <v>102</v>
      </c>
      <c r="AS24" t="s">
        <v>135</v>
      </c>
      <c r="AU24" s="75"/>
    </row>
    <row r="25" spans="1:50" ht="16.5">
      <c r="A25" s="54"/>
      <c r="B25" s="54"/>
      <c r="C25" s="54"/>
      <c r="D25" s="57" t="s">
        <v>32</v>
      </c>
      <c r="E25" s="58">
        <v>43344</v>
      </c>
      <c r="F25" s="3"/>
      <c r="G25" s="52" t="s">
        <v>78</v>
      </c>
      <c r="H25" s="52" t="s">
        <v>108</v>
      </c>
      <c r="I25" s="3"/>
      <c r="J25" s="3"/>
      <c r="K25" s="52">
        <f t="shared" si="0"/>
        <v>61.999999999999986</v>
      </c>
      <c r="L25" s="1">
        <f t="shared" si="3"/>
        <v>20</v>
      </c>
      <c r="M25" s="71">
        <f t="shared" si="3"/>
        <v>12.399999999999999</v>
      </c>
      <c r="N25" s="21">
        <v>2</v>
      </c>
      <c r="O25" s="22">
        <v>2.2999999999999998</v>
      </c>
      <c r="P25" s="49">
        <v>2</v>
      </c>
      <c r="Q25" s="50">
        <v>1</v>
      </c>
      <c r="R25" s="21"/>
      <c r="S25" s="26"/>
      <c r="T25" s="21"/>
      <c r="U25" s="26"/>
      <c r="V25" s="21">
        <v>2</v>
      </c>
      <c r="W25" s="63">
        <v>1.3</v>
      </c>
      <c r="X25" s="21">
        <v>2</v>
      </c>
      <c r="Y25" s="26">
        <v>1</v>
      </c>
      <c r="Z25" s="21">
        <v>1</v>
      </c>
      <c r="AA25" s="26">
        <v>1.3</v>
      </c>
      <c r="AB25" s="21">
        <v>1</v>
      </c>
      <c r="AC25" s="22">
        <v>1.5</v>
      </c>
      <c r="AD25" s="21">
        <v>2</v>
      </c>
      <c r="AE25" s="22">
        <v>2</v>
      </c>
      <c r="AF25" s="49">
        <v>2</v>
      </c>
      <c r="AG25" s="49">
        <v>2</v>
      </c>
      <c r="AH25" s="49">
        <v>3</v>
      </c>
      <c r="AI25" s="74"/>
      <c r="AJ25" s="49">
        <v>3</v>
      </c>
      <c r="AK25" s="50"/>
      <c r="AL25" s="19"/>
      <c r="AM25" s="25"/>
      <c r="AN25" s="19"/>
      <c r="AO25" s="20"/>
      <c r="AP25" s="72">
        <v>23</v>
      </c>
      <c r="AQ25" s="66">
        <v>43136</v>
      </c>
      <c r="AR25" t="s">
        <v>93</v>
      </c>
      <c r="AS25" t="s">
        <v>124</v>
      </c>
    </row>
    <row r="26" spans="1:50" ht="16.5">
      <c r="A26" s="54"/>
      <c r="B26" s="54"/>
      <c r="C26" s="54"/>
      <c r="D26" s="1" t="s">
        <v>53</v>
      </c>
      <c r="E26" s="58">
        <v>43435</v>
      </c>
      <c r="F26" s="3"/>
      <c r="G26" s="52" t="s">
        <v>80</v>
      </c>
      <c r="H26" s="52" t="s">
        <v>110</v>
      </c>
      <c r="I26" s="3"/>
      <c r="J26" s="3"/>
      <c r="K26" s="52">
        <f t="shared" si="0"/>
        <v>57.999999999999993</v>
      </c>
      <c r="L26" s="1">
        <f>SUM(N26,P26,R26,T26,V26,X26,Z26,AB26,AD26,AF26,AH26,AJ26,AL26,AN26)</f>
        <v>15</v>
      </c>
      <c r="M26" s="71">
        <f>SUM(O26,Q26,S26,U26,W26,Y26,AA26,AC26,AE26,AG26,AI26,AK26,AM26,AO26)</f>
        <v>8.6999999999999993</v>
      </c>
      <c r="N26" s="19"/>
      <c r="O26" s="25"/>
      <c r="P26" s="19"/>
      <c r="Q26" s="20"/>
      <c r="R26" s="21"/>
      <c r="S26" s="22"/>
      <c r="T26" s="21"/>
      <c r="U26" s="22"/>
      <c r="V26" s="21">
        <v>1</v>
      </c>
      <c r="W26" s="26">
        <v>1.3</v>
      </c>
      <c r="X26" s="21">
        <v>2</v>
      </c>
      <c r="Y26" s="22">
        <v>1</v>
      </c>
      <c r="Z26" s="21">
        <v>1</v>
      </c>
      <c r="AA26" s="22">
        <v>1.1000000000000001</v>
      </c>
      <c r="AB26" s="21">
        <v>1</v>
      </c>
      <c r="AC26" s="26">
        <v>1.3</v>
      </c>
      <c r="AD26" s="21">
        <v>2</v>
      </c>
      <c r="AE26" s="26">
        <v>2</v>
      </c>
      <c r="AF26" s="21">
        <v>2</v>
      </c>
      <c r="AG26" s="21">
        <v>2</v>
      </c>
      <c r="AH26" s="21">
        <v>3</v>
      </c>
      <c r="AI26" s="26"/>
      <c r="AJ26" s="49">
        <v>3</v>
      </c>
      <c r="AK26" s="50"/>
      <c r="AL26" s="19"/>
      <c r="AM26" s="25"/>
      <c r="AN26" s="19"/>
      <c r="AO26" s="20"/>
      <c r="AP26" s="72">
        <v>21</v>
      </c>
      <c r="AQ26" s="66">
        <v>43143</v>
      </c>
      <c r="AR26" t="s">
        <v>96</v>
      </c>
      <c r="AS26" t="s">
        <v>134</v>
      </c>
    </row>
    <row r="27" spans="1:50" ht="16.5">
      <c r="A27" s="54"/>
      <c r="B27" s="54"/>
      <c r="C27" s="54"/>
      <c r="D27" s="70" t="s">
        <v>68</v>
      </c>
      <c r="E27" s="58">
        <v>43451</v>
      </c>
      <c r="F27" s="3"/>
      <c r="G27" s="52"/>
      <c r="H27" s="52" t="s">
        <v>116</v>
      </c>
      <c r="I27" s="3"/>
      <c r="J27" s="3"/>
      <c r="K27" s="52">
        <f t="shared" si="0"/>
        <v>56.25</v>
      </c>
      <c r="L27" s="1">
        <f t="shared" si="3"/>
        <v>8</v>
      </c>
      <c r="M27" s="71">
        <f t="shared" si="3"/>
        <v>4.5</v>
      </c>
      <c r="N27" s="19"/>
      <c r="O27" s="25"/>
      <c r="P27" s="19"/>
      <c r="Q27" s="20"/>
      <c r="R27" s="19"/>
      <c r="S27" s="20"/>
      <c r="T27" s="19"/>
      <c r="U27" s="20"/>
      <c r="V27" s="19"/>
      <c r="W27" s="25"/>
      <c r="X27" s="19"/>
      <c r="Y27" s="20"/>
      <c r="Z27" s="21">
        <v>1</v>
      </c>
      <c r="AA27" s="22">
        <v>1</v>
      </c>
      <c r="AB27" s="21">
        <v>1</v>
      </c>
      <c r="AC27" s="26">
        <v>0.5</v>
      </c>
      <c r="AD27" s="21">
        <v>1</v>
      </c>
      <c r="AE27" s="26">
        <v>1</v>
      </c>
      <c r="AF27" s="21">
        <v>2</v>
      </c>
      <c r="AG27" s="21">
        <v>2</v>
      </c>
      <c r="AH27" s="21">
        <v>2</v>
      </c>
      <c r="AI27" s="22"/>
      <c r="AJ27" s="49">
        <v>1</v>
      </c>
      <c r="AK27" s="50"/>
      <c r="AL27" s="19"/>
      <c r="AM27" s="25"/>
      <c r="AN27" s="19"/>
      <c r="AO27" s="20"/>
      <c r="AP27" s="72">
        <v>21</v>
      </c>
      <c r="AQ27" s="66">
        <v>43145</v>
      </c>
      <c r="AR27" t="s">
        <v>103</v>
      </c>
      <c r="AS27" t="s">
        <v>147</v>
      </c>
    </row>
    <row r="28" spans="1:50" ht="16.5">
      <c r="A28" s="54"/>
      <c r="B28" s="54"/>
      <c r="C28" s="54"/>
      <c r="D28" s="69" t="s">
        <v>123</v>
      </c>
      <c r="E28" s="58">
        <v>43451</v>
      </c>
      <c r="F28" s="3"/>
      <c r="G28" s="52"/>
      <c r="H28" s="3"/>
      <c r="I28" s="3"/>
      <c r="J28" s="3"/>
      <c r="K28" s="52">
        <f t="shared" si="0"/>
        <v>40</v>
      </c>
      <c r="L28" s="1">
        <f t="shared" ref="L28" si="4">SUM(N28,P28,R28,T28,V28,X28,Z28,AB28,AD28,AF28,AH28,AJ28,AL28,AN28)</f>
        <v>10</v>
      </c>
      <c r="M28" s="71">
        <f t="shared" si="3"/>
        <v>4</v>
      </c>
      <c r="N28" s="19"/>
      <c r="O28" s="25"/>
      <c r="P28" s="19"/>
      <c r="Q28" s="20"/>
      <c r="R28" s="19"/>
      <c r="S28" s="20"/>
      <c r="T28" s="19"/>
      <c r="U28" s="20"/>
      <c r="V28" s="19"/>
      <c r="W28" s="25"/>
      <c r="X28" s="19"/>
      <c r="Y28" s="20"/>
      <c r="Z28" s="19"/>
      <c r="AA28" s="20"/>
      <c r="AB28" s="19"/>
      <c r="AC28" s="25"/>
      <c r="AD28" s="21">
        <v>2</v>
      </c>
      <c r="AE28" s="26">
        <v>2</v>
      </c>
      <c r="AF28" s="21">
        <v>2</v>
      </c>
      <c r="AG28" s="21">
        <v>2</v>
      </c>
      <c r="AH28" s="21">
        <v>3</v>
      </c>
      <c r="AI28" s="22"/>
      <c r="AJ28" s="49">
        <v>3</v>
      </c>
      <c r="AK28" s="50"/>
      <c r="AL28" s="19"/>
      <c r="AM28" s="25"/>
      <c r="AN28" s="19"/>
      <c r="AO28" s="20"/>
      <c r="AP28" s="72">
        <v>18</v>
      </c>
      <c r="AQ28" s="66"/>
      <c r="AR28" t="s">
        <v>87</v>
      </c>
      <c r="AS28" t="s">
        <v>148</v>
      </c>
      <c r="AU28" s="75"/>
    </row>
    <row r="29" spans="1:50" ht="16.5">
      <c r="A29" s="54"/>
      <c r="B29" s="54"/>
      <c r="C29" s="54"/>
      <c r="D29" s="57" t="s">
        <v>49</v>
      </c>
      <c r="E29" s="58">
        <v>43360</v>
      </c>
      <c r="F29" s="3"/>
      <c r="G29" s="52" t="s">
        <v>81</v>
      </c>
      <c r="H29" s="52" t="s">
        <v>109</v>
      </c>
      <c r="I29" s="3"/>
      <c r="J29" s="3"/>
      <c r="K29" s="52">
        <f t="shared" ref="K29:K34" si="5" xml:space="preserve"> 100 *M29/L29</f>
        <v>72.090909090909093</v>
      </c>
      <c r="L29" s="1">
        <f t="shared" ref="L29:M35" si="6">SUM(N29,P29,R29,T29,V29,X29,Z29,AB29,AD29,AF29,AH29,AJ29,AL29,AN29)</f>
        <v>11</v>
      </c>
      <c r="M29" s="71">
        <f t="shared" si="6"/>
        <v>7.93</v>
      </c>
      <c r="N29" s="21"/>
      <c r="O29" s="26"/>
      <c r="P29" s="21">
        <v>1</v>
      </c>
      <c r="Q29" s="22">
        <v>1.33</v>
      </c>
      <c r="R29" s="21"/>
      <c r="S29" s="26"/>
      <c r="T29" s="21"/>
      <c r="U29" s="22"/>
      <c r="V29" s="21">
        <v>2</v>
      </c>
      <c r="W29" s="26">
        <v>1</v>
      </c>
      <c r="X29" s="21">
        <v>2</v>
      </c>
      <c r="Y29" s="22">
        <v>1</v>
      </c>
      <c r="Z29" s="21">
        <v>1</v>
      </c>
      <c r="AA29" s="22">
        <v>1.3</v>
      </c>
      <c r="AB29" s="21">
        <v>1</v>
      </c>
      <c r="AC29" s="26">
        <v>1.3</v>
      </c>
      <c r="AD29" s="21">
        <v>1</v>
      </c>
      <c r="AE29" s="26">
        <v>1</v>
      </c>
      <c r="AF29" s="49">
        <v>1</v>
      </c>
      <c r="AG29" s="49">
        <v>1</v>
      </c>
      <c r="AH29" s="49">
        <v>1</v>
      </c>
      <c r="AI29" s="74"/>
      <c r="AJ29" s="49">
        <v>1</v>
      </c>
      <c r="AK29" s="50"/>
      <c r="AL29" s="19"/>
      <c r="AM29" s="25"/>
      <c r="AN29" s="19"/>
      <c r="AO29" s="20"/>
      <c r="AP29" s="72">
        <v>17</v>
      </c>
      <c r="AQ29" s="66">
        <v>43145</v>
      </c>
      <c r="AR29" t="s">
        <v>86</v>
      </c>
      <c r="AS29" t="s">
        <v>147</v>
      </c>
    </row>
    <row r="30" spans="1:50" ht="16.5">
      <c r="A30" s="54"/>
      <c r="B30" s="54"/>
      <c r="C30" s="54"/>
      <c r="D30" s="75" t="s">
        <v>57</v>
      </c>
      <c r="E30" s="76">
        <v>43451</v>
      </c>
      <c r="F30" s="3"/>
      <c r="G30" s="52" t="s">
        <v>80</v>
      </c>
      <c r="H30" s="52" t="s">
        <v>112</v>
      </c>
      <c r="I30" s="3"/>
      <c r="J30" s="3"/>
      <c r="K30" s="52">
        <f t="shared" si="5"/>
        <v>44.375</v>
      </c>
      <c r="L30" s="1">
        <f t="shared" si="6"/>
        <v>16</v>
      </c>
      <c r="M30" s="71">
        <f t="shared" si="6"/>
        <v>7.1</v>
      </c>
      <c r="N30" s="19"/>
      <c r="O30" s="25"/>
      <c r="P30" s="19"/>
      <c r="Q30" s="20"/>
      <c r="R30" s="19"/>
      <c r="S30" s="25"/>
      <c r="T30" s="19"/>
      <c r="U30" s="25"/>
      <c r="V30" s="21">
        <v>1</v>
      </c>
      <c r="W30" s="26">
        <v>1.3</v>
      </c>
      <c r="X30" s="21">
        <v>2</v>
      </c>
      <c r="Y30" s="22">
        <v>1</v>
      </c>
      <c r="Z30" s="21">
        <v>2</v>
      </c>
      <c r="AA30" s="22">
        <v>1.3</v>
      </c>
      <c r="AB30" s="21">
        <v>1</v>
      </c>
      <c r="AC30" s="26">
        <v>1</v>
      </c>
      <c r="AD30" s="21">
        <v>1</v>
      </c>
      <c r="AE30" s="26">
        <v>1.5</v>
      </c>
      <c r="AF30" s="21">
        <v>1</v>
      </c>
      <c r="AG30" s="21">
        <v>1</v>
      </c>
      <c r="AH30" s="21">
        <v>2</v>
      </c>
      <c r="AI30" s="26"/>
      <c r="AJ30" s="49">
        <v>2</v>
      </c>
      <c r="AK30" s="50"/>
      <c r="AL30" s="21">
        <v>2</v>
      </c>
      <c r="AM30" s="26"/>
      <c r="AN30" s="49">
        <v>2</v>
      </c>
      <c r="AO30" s="50"/>
      <c r="AP30" s="72">
        <v>17</v>
      </c>
      <c r="AQ30" s="66" t="s">
        <v>84</v>
      </c>
      <c r="AR30" s="66" t="s">
        <v>85</v>
      </c>
      <c r="AS30" t="s">
        <v>133</v>
      </c>
      <c r="AU30" s="75"/>
      <c r="AX30" s="1"/>
    </row>
    <row r="31" spans="1:50" ht="16.5">
      <c r="A31" s="54"/>
      <c r="B31" s="54"/>
      <c r="C31" s="54"/>
      <c r="D31" s="1" t="s">
        <v>61</v>
      </c>
      <c r="E31" s="58">
        <v>43451</v>
      </c>
      <c r="F31" s="3"/>
      <c r="G31" s="52"/>
      <c r="H31" s="52" t="s">
        <v>115</v>
      </c>
      <c r="I31" s="3"/>
      <c r="J31" s="3"/>
      <c r="K31" s="52">
        <f t="shared" si="5"/>
        <v>54.285714285714285</v>
      </c>
      <c r="L31" s="1">
        <f t="shared" si="6"/>
        <v>14</v>
      </c>
      <c r="M31" s="71">
        <f t="shared" si="6"/>
        <v>7.6</v>
      </c>
      <c r="N31" s="19"/>
      <c r="O31" s="25"/>
      <c r="P31" s="19"/>
      <c r="Q31" s="20"/>
      <c r="R31" s="19"/>
      <c r="S31" s="25"/>
      <c r="T31" s="19"/>
      <c r="U31" s="25"/>
      <c r="V31" s="19"/>
      <c r="W31" s="25"/>
      <c r="X31" s="19"/>
      <c r="Y31" s="20"/>
      <c r="Z31" s="21">
        <v>1</v>
      </c>
      <c r="AA31" s="22">
        <v>1</v>
      </c>
      <c r="AB31" s="21">
        <v>1</v>
      </c>
      <c r="AC31" s="26">
        <v>1.3</v>
      </c>
      <c r="AD31" s="21">
        <v>3</v>
      </c>
      <c r="AE31" s="22">
        <v>2.2999999999999998</v>
      </c>
      <c r="AF31" s="21">
        <v>3</v>
      </c>
      <c r="AG31" s="21">
        <v>3</v>
      </c>
      <c r="AH31" s="21">
        <v>3</v>
      </c>
      <c r="AI31" s="26"/>
      <c r="AJ31" s="49">
        <v>3</v>
      </c>
      <c r="AK31" s="50"/>
      <c r="AL31" s="19"/>
      <c r="AM31" s="25"/>
      <c r="AN31" s="19"/>
      <c r="AO31" s="20"/>
      <c r="AP31" s="72">
        <v>17</v>
      </c>
      <c r="AR31" t="s">
        <v>94</v>
      </c>
      <c r="AS31" t="s">
        <v>131</v>
      </c>
    </row>
    <row r="32" spans="1:50" ht="16.5">
      <c r="A32" s="54"/>
      <c r="B32" s="54"/>
      <c r="C32" s="54"/>
      <c r="D32" s="57" t="s">
        <v>50</v>
      </c>
      <c r="E32" s="58">
        <v>43451</v>
      </c>
      <c r="F32" s="3"/>
      <c r="G32" s="52" t="s">
        <v>78</v>
      </c>
      <c r="H32" s="52" t="s">
        <v>108</v>
      </c>
      <c r="I32" s="3"/>
      <c r="J32" s="3"/>
      <c r="K32" s="52">
        <f t="shared" si="5"/>
        <v>76.86666666666666</v>
      </c>
      <c r="L32" s="1">
        <f t="shared" si="6"/>
        <v>15</v>
      </c>
      <c r="M32" s="71">
        <f t="shared" si="6"/>
        <v>11.53</v>
      </c>
      <c r="N32" s="21"/>
      <c r="O32" s="26"/>
      <c r="P32" s="21">
        <v>1</v>
      </c>
      <c r="Q32" s="22">
        <v>1.33</v>
      </c>
      <c r="R32" s="21"/>
      <c r="S32" s="26"/>
      <c r="T32" s="21"/>
      <c r="U32" s="26"/>
      <c r="V32" s="21">
        <v>2</v>
      </c>
      <c r="W32" s="26">
        <v>1.3</v>
      </c>
      <c r="X32" s="21">
        <v>1</v>
      </c>
      <c r="Y32" s="22">
        <v>1</v>
      </c>
      <c r="Z32" s="21">
        <v>1</v>
      </c>
      <c r="AA32" s="22">
        <v>1.3</v>
      </c>
      <c r="AB32" s="21">
        <v>2</v>
      </c>
      <c r="AC32" s="26">
        <v>2.2999999999999998</v>
      </c>
      <c r="AD32" s="21">
        <v>2</v>
      </c>
      <c r="AE32" s="26">
        <v>2.2999999999999998</v>
      </c>
      <c r="AF32" s="21">
        <v>2</v>
      </c>
      <c r="AG32" s="21">
        <v>2</v>
      </c>
      <c r="AH32" s="21">
        <v>2</v>
      </c>
      <c r="AI32" s="22"/>
      <c r="AJ32" s="49">
        <v>2</v>
      </c>
      <c r="AK32" s="50"/>
      <c r="AL32" s="19"/>
      <c r="AM32" s="25"/>
      <c r="AN32" s="19"/>
      <c r="AO32" s="20"/>
      <c r="AP32" s="72">
        <v>15</v>
      </c>
      <c r="AQ32" s="66">
        <v>43143</v>
      </c>
      <c r="AR32" t="s">
        <v>98</v>
      </c>
      <c r="AS32" t="s">
        <v>152</v>
      </c>
      <c r="AU32" s="75"/>
    </row>
    <row r="33" spans="1:48" ht="16.5">
      <c r="A33" s="54"/>
      <c r="B33" s="54"/>
      <c r="C33" s="54"/>
      <c r="D33" s="77" t="s">
        <v>55</v>
      </c>
      <c r="E33" s="76">
        <v>43435</v>
      </c>
      <c r="F33" s="3"/>
      <c r="G33" s="52" t="s">
        <v>78</v>
      </c>
      <c r="H33" s="52" t="s">
        <v>109</v>
      </c>
      <c r="I33" s="3"/>
      <c r="J33" s="3"/>
      <c r="K33" s="52">
        <f t="shared" si="5"/>
        <v>49.999999999999993</v>
      </c>
      <c r="L33" s="1">
        <f t="shared" si="6"/>
        <v>13.600000000000001</v>
      </c>
      <c r="M33" s="71">
        <f t="shared" si="6"/>
        <v>6.8</v>
      </c>
      <c r="N33" s="19"/>
      <c r="O33" s="25"/>
      <c r="P33" s="19"/>
      <c r="Q33" s="20"/>
      <c r="R33" s="21"/>
      <c r="S33" s="26"/>
      <c r="T33" s="21"/>
      <c r="U33" s="26"/>
      <c r="V33" s="21">
        <v>1</v>
      </c>
      <c r="W33" s="26">
        <v>1</v>
      </c>
      <c r="X33" s="21">
        <v>2</v>
      </c>
      <c r="Y33" s="22">
        <v>1</v>
      </c>
      <c r="Z33" s="21">
        <v>2</v>
      </c>
      <c r="AA33" s="22">
        <v>1</v>
      </c>
      <c r="AB33" s="21">
        <v>2</v>
      </c>
      <c r="AC33" s="22">
        <v>0.5</v>
      </c>
      <c r="AD33" s="21">
        <v>2</v>
      </c>
      <c r="AE33" s="26">
        <v>1.3</v>
      </c>
      <c r="AF33" s="49">
        <v>2</v>
      </c>
      <c r="AG33" s="49">
        <v>2</v>
      </c>
      <c r="AH33" s="21">
        <v>1.3</v>
      </c>
      <c r="AI33" s="26"/>
      <c r="AJ33" s="49">
        <v>1.3</v>
      </c>
      <c r="AK33" s="50"/>
      <c r="AL33" s="19"/>
      <c r="AM33" s="25"/>
      <c r="AN33" s="19"/>
      <c r="AO33" s="20"/>
      <c r="AP33" s="72">
        <v>13</v>
      </c>
      <c r="AR33" t="s">
        <v>104</v>
      </c>
      <c r="AS33" t="s">
        <v>128</v>
      </c>
      <c r="AV33" s="75"/>
    </row>
    <row r="34" spans="1:48" ht="16.5">
      <c r="A34" s="54"/>
      <c r="B34" s="54"/>
      <c r="C34" s="54"/>
      <c r="D34" s="1" t="s">
        <v>58</v>
      </c>
      <c r="E34" s="58">
        <v>43344</v>
      </c>
      <c r="F34" s="3"/>
      <c r="G34" s="52" t="s">
        <v>81</v>
      </c>
      <c r="H34" s="52" t="s">
        <v>109</v>
      </c>
      <c r="I34" s="3"/>
      <c r="J34" s="3"/>
      <c r="K34" s="52">
        <f t="shared" si="5"/>
        <v>114.99999999999999</v>
      </c>
      <c r="L34" s="1">
        <f t="shared" si="6"/>
        <v>4</v>
      </c>
      <c r="M34" s="71">
        <f t="shared" si="6"/>
        <v>4.5999999999999996</v>
      </c>
      <c r="N34" s="19"/>
      <c r="O34" s="25"/>
      <c r="P34" s="19"/>
      <c r="Q34" s="20"/>
      <c r="R34" s="19"/>
      <c r="S34" s="25"/>
      <c r="T34" s="19"/>
      <c r="U34" s="25"/>
      <c r="V34" s="21">
        <v>1</v>
      </c>
      <c r="W34" s="26">
        <v>1.3</v>
      </c>
      <c r="X34" s="21">
        <v>1</v>
      </c>
      <c r="Y34" s="26">
        <v>1</v>
      </c>
      <c r="Z34" s="21">
        <v>1</v>
      </c>
      <c r="AA34" s="22">
        <v>1.3</v>
      </c>
      <c r="AB34" s="21">
        <v>1</v>
      </c>
      <c r="AC34" s="22">
        <v>1</v>
      </c>
      <c r="AD34" s="21" t="s">
        <v>119</v>
      </c>
      <c r="AE34" s="22"/>
      <c r="AF34" s="49" t="s">
        <v>119</v>
      </c>
      <c r="AG34" s="49"/>
      <c r="AH34" s="49"/>
      <c r="AI34" s="74"/>
      <c r="AJ34" s="49" t="s">
        <v>129</v>
      </c>
      <c r="AK34" s="74"/>
      <c r="AL34" s="19" t="s">
        <v>140</v>
      </c>
      <c r="AM34" s="25"/>
      <c r="AN34" s="19" t="s">
        <v>140</v>
      </c>
      <c r="AO34" s="20"/>
      <c r="AP34" s="72">
        <v>7</v>
      </c>
      <c r="AQ34" s="66">
        <v>43137</v>
      </c>
      <c r="AR34" t="s">
        <v>86</v>
      </c>
      <c r="AS34" t="s">
        <v>150</v>
      </c>
    </row>
    <row r="35" spans="1:48" ht="16.5">
      <c r="A35" s="54"/>
      <c r="B35" s="54"/>
      <c r="C35" s="54"/>
      <c r="D35" s="69" t="s">
        <v>122</v>
      </c>
      <c r="E35" s="58">
        <v>43360</v>
      </c>
      <c r="F35" s="3"/>
      <c r="G35" s="52"/>
      <c r="H35" s="3"/>
      <c r="I35" s="3"/>
      <c r="J35" s="3"/>
      <c r="K35" s="52">
        <f t="shared" ref="K35:K46" si="7" xml:space="preserve"> 100 *M35/L35</f>
        <v>50</v>
      </c>
      <c r="L35" s="1">
        <f t="shared" si="6"/>
        <v>4</v>
      </c>
      <c r="M35" s="71">
        <f t="shared" si="6"/>
        <v>2</v>
      </c>
      <c r="N35" s="19"/>
      <c r="O35" s="25"/>
      <c r="P35" s="19"/>
      <c r="Q35" s="20"/>
      <c r="R35" s="19"/>
      <c r="S35" s="25"/>
      <c r="T35" s="19"/>
      <c r="U35" s="25"/>
      <c r="V35" s="19"/>
      <c r="W35" s="25"/>
      <c r="X35" s="19"/>
      <c r="Y35" s="25"/>
      <c r="Z35" s="19"/>
      <c r="AA35" s="20"/>
      <c r="AB35" s="19"/>
      <c r="AC35" s="20"/>
      <c r="AD35" s="21">
        <v>1</v>
      </c>
      <c r="AE35" s="22">
        <v>1</v>
      </c>
      <c r="AF35" s="21">
        <v>1</v>
      </c>
      <c r="AG35" s="21">
        <v>1</v>
      </c>
      <c r="AH35" s="21">
        <v>1</v>
      </c>
      <c r="AI35" s="22"/>
      <c r="AJ35" s="49">
        <v>1</v>
      </c>
      <c r="AK35" s="50"/>
      <c r="AL35" s="19"/>
      <c r="AM35" s="25"/>
      <c r="AN35" s="19"/>
      <c r="AO35" s="20"/>
      <c r="AP35" s="72">
        <v>6</v>
      </c>
      <c r="AQ35" s="66"/>
      <c r="AR35" t="s">
        <v>92</v>
      </c>
      <c r="AS35" t="s">
        <v>134</v>
      </c>
    </row>
    <row r="36" spans="1:48" ht="16.5">
      <c r="A36" s="54"/>
      <c r="B36" s="54"/>
      <c r="C36" s="54"/>
      <c r="D36" s="69" t="s">
        <v>70</v>
      </c>
      <c r="E36" s="58">
        <v>43360</v>
      </c>
      <c r="F36" s="3"/>
      <c r="G36" s="52"/>
      <c r="H36" s="52" t="s">
        <v>114</v>
      </c>
      <c r="I36" s="3"/>
      <c r="J36" s="3"/>
      <c r="K36" s="52">
        <f t="shared" si="7"/>
        <v>107.5</v>
      </c>
      <c r="L36" s="1">
        <f t="shared" ref="L36:M38" si="8">SUM(N36,P36,R36,T36,V36,X36,Z36,AB36,AD36,AF36,AH36,AJ36,AL36,AN36)</f>
        <v>4</v>
      </c>
      <c r="M36" s="71">
        <f t="shared" si="8"/>
        <v>4.3</v>
      </c>
      <c r="N36" s="19"/>
      <c r="O36" s="25"/>
      <c r="P36" s="19"/>
      <c r="Q36" s="20"/>
      <c r="R36" s="19"/>
      <c r="S36" s="25"/>
      <c r="T36" s="19"/>
      <c r="U36" s="25"/>
      <c r="V36" s="19"/>
      <c r="W36" s="25"/>
      <c r="X36" s="19"/>
      <c r="Y36" s="25"/>
      <c r="Z36" s="21">
        <v>1</v>
      </c>
      <c r="AA36" s="22">
        <v>1</v>
      </c>
      <c r="AB36" s="21">
        <v>1</v>
      </c>
      <c r="AC36" s="22">
        <v>1</v>
      </c>
      <c r="AD36" s="21">
        <v>1</v>
      </c>
      <c r="AE36" s="22">
        <v>1.3</v>
      </c>
      <c r="AF36" s="49">
        <v>1</v>
      </c>
      <c r="AG36" s="49">
        <v>1</v>
      </c>
      <c r="AH36" s="19" t="s">
        <v>144</v>
      </c>
      <c r="AI36" s="20"/>
      <c r="AJ36" s="19"/>
      <c r="AK36" s="20"/>
      <c r="AL36" s="19"/>
      <c r="AM36" s="25"/>
      <c r="AN36" s="19"/>
      <c r="AO36" s="20"/>
      <c r="AP36" s="72">
        <v>5</v>
      </c>
      <c r="AQ36" s="66">
        <v>43139</v>
      </c>
      <c r="AR36" t="s">
        <v>97</v>
      </c>
      <c r="AS36" t="s">
        <v>149</v>
      </c>
      <c r="AU36" s="75"/>
    </row>
    <row r="37" spans="1:48" ht="16.5">
      <c r="A37" s="54"/>
      <c r="B37" s="54"/>
      <c r="C37" s="54"/>
      <c r="D37" s="78" t="s">
        <v>145</v>
      </c>
      <c r="E37" s="58"/>
      <c r="F37" s="3"/>
      <c r="G37" s="52"/>
      <c r="H37" s="52"/>
      <c r="I37" s="3"/>
      <c r="J37" s="3"/>
      <c r="K37" s="52" t="e">
        <f t="shared" ref="K37" si="9" xml:space="preserve"> 100 *M37/L37</f>
        <v>#DIV/0!</v>
      </c>
      <c r="L37" s="1">
        <f t="shared" si="8"/>
        <v>0</v>
      </c>
      <c r="M37" s="71">
        <f t="shared" si="8"/>
        <v>0</v>
      </c>
      <c r="N37" s="19"/>
      <c r="O37" s="25"/>
      <c r="P37" s="19"/>
      <c r="Q37" s="20"/>
      <c r="R37" s="19"/>
      <c r="S37" s="25"/>
      <c r="T37" s="19"/>
      <c r="U37" s="25"/>
      <c r="V37" s="19"/>
      <c r="W37" s="25"/>
      <c r="X37" s="19"/>
      <c r="Y37" s="25"/>
      <c r="Z37" s="19"/>
      <c r="AA37" s="25"/>
      <c r="AB37" s="19"/>
      <c r="AC37" s="25"/>
      <c r="AD37" s="19"/>
      <c r="AE37" s="25"/>
      <c r="AF37" s="19"/>
      <c r="AG37" s="25"/>
      <c r="AH37" s="19" t="s">
        <v>140</v>
      </c>
      <c r="AI37" s="20"/>
      <c r="AJ37" s="19" t="s">
        <v>140</v>
      </c>
      <c r="AK37" s="20"/>
      <c r="AL37" s="19"/>
      <c r="AM37" s="25"/>
      <c r="AN37" s="19"/>
      <c r="AO37" s="20"/>
      <c r="AP37" s="72"/>
      <c r="AQ37" s="66"/>
      <c r="AS37" t="s">
        <v>146</v>
      </c>
      <c r="AU37" s="75"/>
    </row>
    <row r="38" spans="1:48" ht="16.5">
      <c r="A38" s="54"/>
      <c r="B38" s="54"/>
      <c r="C38" s="54"/>
      <c r="D38" s="57" t="s">
        <v>56</v>
      </c>
      <c r="E38" s="58">
        <v>43344</v>
      </c>
      <c r="F38" s="3"/>
      <c r="G38" s="52" t="s">
        <v>79</v>
      </c>
      <c r="H38" s="52" t="s">
        <v>113</v>
      </c>
      <c r="I38" s="3"/>
      <c r="J38" s="3"/>
      <c r="K38" s="52">
        <f t="shared" si="7"/>
        <v>80</v>
      </c>
      <c r="L38" s="1">
        <f t="shared" si="8"/>
        <v>4</v>
      </c>
      <c r="M38" s="71">
        <f t="shared" si="8"/>
        <v>3.2</v>
      </c>
      <c r="N38" s="19"/>
      <c r="O38" s="25"/>
      <c r="P38" s="19"/>
      <c r="Q38" s="20"/>
      <c r="R38" s="19"/>
      <c r="S38" s="25"/>
      <c r="T38" s="19"/>
      <c r="U38" s="25"/>
      <c r="V38" s="21">
        <v>1</v>
      </c>
      <c r="W38" s="26">
        <v>1</v>
      </c>
      <c r="X38" s="21">
        <v>1</v>
      </c>
      <c r="Y38" s="26">
        <v>1</v>
      </c>
      <c r="Z38" s="21">
        <v>1</v>
      </c>
      <c r="AA38" s="22">
        <v>0.7</v>
      </c>
      <c r="AB38" s="21">
        <v>1</v>
      </c>
      <c r="AC38" s="22">
        <v>0.5</v>
      </c>
      <c r="AD38" s="21" t="s">
        <v>118</v>
      </c>
      <c r="AE38" s="22"/>
      <c r="AF38" s="49" t="s">
        <v>118</v>
      </c>
      <c r="AG38" s="49"/>
      <c r="AH38" s="19" t="s">
        <v>151</v>
      </c>
      <c r="AI38" s="20"/>
      <c r="AJ38" s="19" t="s">
        <v>151</v>
      </c>
      <c r="AK38" s="20"/>
      <c r="AL38" s="19"/>
      <c r="AM38" s="25"/>
      <c r="AN38" s="19"/>
      <c r="AO38" s="20"/>
      <c r="AP38" s="72">
        <v>4</v>
      </c>
      <c r="AQ38" t="s">
        <v>65</v>
      </c>
      <c r="AR38" t="s">
        <v>95</v>
      </c>
      <c r="AS38" t="s">
        <v>153</v>
      </c>
    </row>
    <row r="39" spans="1:48" ht="16.5">
      <c r="A39" s="54"/>
      <c r="B39" s="54"/>
      <c r="C39" s="54"/>
      <c r="D39" s="70" t="s">
        <v>141</v>
      </c>
      <c r="E39" s="58" t="s">
        <v>82</v>
      </c>
      <c r="F39" s="3"/>
      <c r="G39" s="52"/>
      <c r="H39" s="3"/>
      <c r="I39" s="3"/>
      <c r="J39" s="3"/>
      <c r="K39" s="52">
        <f t="shared" si="7"/>
        <v>0</v>
      </c>
      <c r="L39" s="1">
        <f t="shared" ref="L39" si="10">SUM(N39,P39,R39,T39,V39,X39,Z39,AB39,AD39,AF39,AH39,AJ39,AL39,AN39)</f>
        <v>2</v>
      </c>
      <c r="M39" s="71">
        <f t="shared" ref="M39" si="11">SUM(O39,Q39,S39,U39,W39,Y39,AA39,AC39,AE39,AG39,AI39,AK39,AM39,AO39)</f>
        <v>0</v>
      </c>
      <c r="N39" s="19"/>
      <c r="O39" s="25"/>
      <c r="P39" s="19"/>
      <c r="Q39" s="20"/>
      <c r="R39" s="19"/>
      <c r="S39" s="25"/>
      <c r="T39" s="19"/>
      <c r="U39" s="25"/>
      <c r="V39" s="19"/>
      <c r="W39" s="25"/>
      <c r="X39" s="19"/>
      <c r="Y39" s="25"/>
      <c r="Z39" s="19"/>
      <c r="AA39" s="20"/>
      <c r="AB39" s="19"/>
      <c r="AC39" s="20"/>
      <c r="AD39" s="21" t="s">
        <v>120</v>
      </c>
      <c r="AE39" s="22"/>
      <c r="AF39" s="21" t="s">
        <v>120</v>
      </c>
      <c r="AG39" s="21"/>
      <c r="AH39" s="21" t="s">
        <v>120</v>
      </c>
      <c r="AI39" s="22"/>
      <c r="AJ39" s="21" t="s">
        <v>120</v>
      </c>
      <c r="AK39" s="22"/>
      <c r="AL39" s="21">
        <v>1</v>
      </c>
      <c r="AM39" s="22"/>
      <c r="AN39" s="49">
        <v>1</v>
      </c>
      <c r="AO39" s="50"/>
      <c r="AP39" s="72">
        <v>4</v>
      </c>
      <c r="AQ39" s="66"/>
      <c r="AR39" t="s">
        <v>92</v>
      </c>
      <c r="AS39" t="s">
        <v>126</v>
      </c>
      <c r="AU39" s="1"/>
    </row>
    <row r="40" spans="1:48" ht="16.5">
      <c r="A40" s="54"/>
      <c r="B40" s="54"/>
      <c r="C40" s="54"/>
      <c r="D40" s="69" t="s">
        <v>67</v>
      </c>
      <c r="E40" s="58">
        <v>43451</v>
      </c>
      <c r="F40" s="3"/>
      <c r="G40" s="52"/>
      <c r="H40" s="52" t="s">
        <v>117</v>
      </c>
      <c r="I40" s="3"/>
      <c r="J40" s="3"/>
      <c r="K40" s="52">
        <f t="shared" si="7"/>
        <v>25</v>
      </c>
      <c r="L40" s="1">
        <f>SUM(N40,P40,R40,T40,V40,X40,Z40,AB40,AD40,AF40,AH40,AJ40,AL40,AN40)</f>
        <v>2</v>
      </c>
      <c r="M40" s="71">
        <f>SUM(O40,Q40,S40,U40,W40,Y40,AA40,AC40,AE40,AG40,AI40,AK40,AM40,AO40)</f>
        <v>0.5</v>
      </c>
      <c r="N40" s="19"/>
      <c r="O40" s="25"/>
      <c r="P40" s="19"/>
      <c r="Q40" s="20"/>
      <c r="R40" s="19"/>
      <c r="S40" s="25"/>
      <c r="T40" s="19"/>
      <c r="U40" s="25"/>
      <c r="V40" s="19"/>
      <c r="W40" s="25"/>
      <c r="X40" s="19"/>
      <c r="Y40" s="25"/>
      <c r="Z40" s="21">
        <v>1</v>
      </c>
      <c r="AA40" s="22">
        <v>0.3</v>
      </c>
      <c r="AB40" s="21">
        <v>1</v>
      </c>
      <c r="AC40" s="22">
        <v>0.2</v>
      </c>
      <c r="AD40" s="21" t="s">
        <v>118</v>
      </c>
      <c r="AE40" s="22"/>
      <c r="AF40" s="21" t="s">
        <v>118</v>
      </c>
      <c r="AG40" s="21"/>
      <c r="AH40" s="21" t="s">
        <v>118</v>
      </c>
      <c r="AI40" s="22"/>
      <c r="AJ40" s="49" t="s">
        <v>118</v>
      </c>
      <c r="AK40" s="50"/>
      <c r="AL40" s="19"/>
      <c r="AM40" s="25"/>
      <c r="AN40" s="19"/>
      <c r="AO40" s="20"/>
      <c r="AP40" s="72">
        <v>3</v>
      </c>
      <c r="AQ40" s="66"/>
      <c r="AR40" t="s">
        <v>95</v>
      </c>
      <c r="AS40" t="s">
        <v>154</v>
      </c>
    </row>
    <row r="41" spans="1:48" ht="16.5">
      <c r="A41" s="54"/>
      <c r="B41" s="54"/>
      <c r="C41" s="54"/>
      <c r="D41" s="69" t="s">
        <v>136</v>
      </c>
      <c r="E41" s="58">
        <v>43451</v>
      </c>
      <c r="F41" s="3"/>
      <c r="G41" s="52"/>
      <c r="H41" s="3"/>
      <c r="I41" s="3"/>
      <c r="J41" s="3"/>
      <c r="K41" s="52" t="e">
        <f t="shared" si="7"/>
        <v>#DIV/0!</v>
      </c>
      <c r="L41" s="1">
        <f t="shared" ref="L41" si="12">SUM(N41,P41,R41,T41,V41,X41,Z41,AB41,AD41,AF41,AH41,AJ41,AL41,AN41)</f>
        <v>0</v>
      </c>
      <c r="M41" s="71">
        <f t="shared" ref="M41" si="13">SUM(O41,Q41,S41,U41,W41,Y41,AA41,AC41,AE41,AG41,AI41,AK41,AM41,AO41)</f>
        <v>0</v>
      </c>
      <c r="N41" s="19"/>
      <c r="O41" s="25"/>
      <c r="P41" s="19"/>
      <c r="Q41" s="20"/>
      <c r="R41" s="19"/>
      <c r="S41" s="25"/>
      <c r="T41" s="19"/>
      <c r="U41" s="25"/>
      <c r="V41" s="19"/>
      <c r="W41" s="25"/>
      <c r="X41" s="19"/>
      <c r="Y41" s="25"/>
      <c r="Z41" s="19"/>
      <c r="AA41" s="25"/>
      <c r="AB41" s="19"/>
      <c r="AC41" s="25"/>
      <c r="AD41" s="21" t="s">
        <v>120</v>
      </c>
      <c r="AE41" s="26"/>
      <c r="AF41" s="21" t="s">
        <v>120</v>
      </c>
      <c r="AG41" s="21"/>
      <c r="AH41" s="21" t="s">
        <v>120</v>
      </c>
      <c r="AI41" s="26"/>
      <c r="AJ41" s="49" t="s">
        <v>120</v>
      </c>
      <c r="AK41" s="50"/>
      <c r="AL41" s="19" t="s">
        <v>137</v>
      </c>
      <c r="AM41" s="25"/>
      <c r="AN41" s="19" t="s">
        <v>120</v>
      </c>
      <c r="AO41" s="20"/>
      <c r="AP41" s="72">
        <v>3</v>
      </c>
      <c r="AQ41" s="66"/>
      <c r="AS41" t="s">
        <v>138</v>
      </c>
    </row>
    <row r="42" spans="1:48" ht="16.5">
      <c r="A42" s="54"/>
      <c r="B42" s="54"/>
      <c r="C42" s="54"/>
      <c r="D42" s="57" t="s">
        <v>51</v>
      </c>
      <c r="E42" s="58">
        <v>43360</v>
      </c>
      <c r="F42" s="3"/>
      <c r="G42" s="52" t="s">
        <v>77</v>
      </c>
      <c r="H42" s="52" t="s">
        <v>107</v>
      </c>
      <c r="I42" s="3"/>
      <c r="J42" s="3"/>
      <c r="K42" s="52">
        <f t="shared" si="7"/>
        <v>91.25</v>
      </c>
      <c r="L42" s="1">
        <f t="shared" ref="L42:M46" si="14">SUM(N42,P42,R42,T42,V42,X42,Z42,AB42,AD42,AF42,AH42,AJ42,AL42,AN42)</f>
        <v>8</v>
      </c>
      <c r="M42" s="71">
        <f t="shared" si="14"/>
        <v>7.3</v>
      </c>
      <c r="N42" s="21"/>
      <c r="O42" s="26"/>
      <c r="P42" s="21">
        <v>1</v>
      </c>
      <c r="Q42" s="22">
        <v>1</v>
      </c>
      <c r="R42" s="21"/>
      <c r="S42" s="26"/>
      <c r="T42" s="21"/>
      <c r="U42" s="26"/>
      <c r="V42" s="21">
        <v>1</v>
      </c>
      <c r="W42" s="26">
        <v>1</v>
      </c>
      <c r="X42" s="21">
        <v>1</v>
      </c>
      <c r="Y42" s="26">
        <v>1</v>
      </c>
      <c r="Z42" s="21">
        <v>1</v>
      </c>
      <c r="AA42" s="26">
        <v>1</v>
      </c>
      <c r="AB42" s="19">
        <v>1</v>
      </c>
      <c r="AC42" s="25">
        <v>1</v>
      </c>
      <c r="AD42" s="19">
        <v>1</v>
      </c>
      <c r="AE42" s="25">
        <v>1.3</v>
      </c>
      <c r="AF42" s="49">
        <v>1</v>
      </c>
      <c r="AG42" s="49">
        <v>1</v>
      </c>
      <c r="AH42" s="19">
        <v>1</v>
      </c>
      <c r="AI42" s="25"/>
      <c r="AJ42" s="19"/>
      <c r="AK42" s="25"/>
      <c r="AL42" s="19"/>
      <c r="AM42" s="25"/>
      <c r="AN42" s="19"/>
      <c r="AO42" s="20"/>
      <c r="AP42" s="72">
        <v>2</v>
      </c>
      <c r="AQ42" s="66">
        <v>43144</v>
      </c>
      <c r="AR42" t="s">
        <v>99</v>
      </c>
      <c r="AS42" t="s">
        <v>125</v>
      </c>
    </row>
    <row r="43" spans="1:48" ht="16.5">
      <c r="A43" s="54"/>
      <c r="B43" s="54"/>
      <c r="C43" s="54"/>
      <c r="D43" s="57" t="s">
        <v>52</v>
      </c>
      <c r="E43" s="58">
        <v>43344</v>
      </c>
      <c r="F43" s="3"/>
      <c r="G43" s="52" t="s">
        <v>81</v>
      </c>
      <c r="H43" s="52" t="s">
        <v>107</v>
      </c>
      <c r="I43" s="3"/>
      <c r="J43" s="3"/>
      <c r="K43" s="52">
        <f t="shared" si="7"/>
        <v>100</v>
      </c>
      <c r="L43" s="1">
        <f t="shared" si="14"/>
        <v>4</v>
      </c>
      <c r="M43" s="71">
        <f t="shared" si="14"/>
        <v>4</v>
      </c>
      <c r="N43" s="19"/>
      <c r="O43" s="25"/>
      <c r="P43" s="19"/>
      <c r="Q43" s="20"/>
      <c r="R43" s="21"/>
      <c r="S43" s="26"/>
      <c r="T43" s="21"/>
      <c r="U43" s="26"/>
      <c r="V43" s="21">
        <v>1</v>
      </c>
      <c r="W43" s="26">
        <v>1</v>
      </c>
      <c r="X43" s="21">
        <v>1</v>
      </c>
      <c r="Y43" s="26">
        <v>1</v>
      </c>
      <c r="Z43" s="21">
        <v>1</v>
      </c>
      <c r="AA43" s="26">
        <v>1</v>
      </c>
      <c r="AB43" s="21">
        <v>1</v>
      </c>
      <c r="AC43" s="26">
        <v>1</v>
      </c>
      <c r="AD43" s="21" t="s">
        <v>118</v>
      </c>
      <c r="AE43" s="26"/>
      <c r="AF43" s="49" t="s">
        <v>118</v>
      </c>
      <c r="AG43" s="49"/>
      <c r="AH43" s="19"/>
      <c r="AI43" s="25"/>
      <c r="AJ43" s="19"/>
      <c r="AK43" s="25"/>
      <c r="AL43" s="19"/>
      <c r="AM43" s="25"/>
      <c r="AN43" s="19"/>
      <c r="AO43" s="20"/>
      <c r="AP43" s="72">
        <v>2</v>
      </c>
      <c r="AQ43" s="66">
        <v>43139</v>
      </c>
      <c r="AR43" t="s">
        <v>97</v>
      </c>
      <c r="AS43" t="s">
        <v>139</v>
      </c>
    </row>
    <row r="44" spans="1:48" ht="16.5">
      <c r="A44" s="54"/>
      <c r="B44" s="54"/>
      <c r="C44" s="54"/>
      <c r="D44" s="69" t="s">
        <v>69</v>
      </c>
      <c r="E44" s="58" t="s">
        <v>82</v>
      </c>
      <c r="F44" s="3"/>
      <c r="G44" s="52"/>
      <c r="H44" s="52" t="s">
        <v>110</v>
      </c>
      <c r="I44" s="3"/>
      <c r="J44" s="3"/>
      <c r="K44" s="52">
        <f t="shared" si="7"/>
        <v>50</v>
      </c>
      <c r="L44" s="1">
        <f t="shared" si="14"/>
        <v>4</v>
      </c>
      <c r="M44" s="71">
        <f t="shared" si="14"/>
        <v>2</v>
      </c>
      <c r="N44" s="19"/>
      <c r="O44" s="25"/>
      <c r="P44" s="19"/>
      <c r="Q44" s="20"/>
      <c r="R44" s="19"/>
      <c r="S44" s="25"/>
      <c r="T44" s="19"/>
      <c r="U44" s="25"/>
      <c r="V44" s="19"/>
      <c r="W44" s="25"/>
      <c r="X44" s="19"/>
      <c r="Y44" s="25"/>
      <c r="Z44" s="21">
        <v>1</v>
      </c>
      <c r="AA44" s="26">
        <v>1</v>
      </c>
      <c r="AB44" s="21">
        <v>1</v>
      </c>
      <c r="AC44" s="26">
        <v>1</v>
      </c>
      <c r="AD44" s="21" t="s">
        <v>118</v>
      </c>
      <c r="AE44" s="26"/>
      <c r="AF44" s="21" t="s">
        <v>118</v>
      </c>
      <c r="AG44" s="21"/>
      <c r="AH44" s="21" t="s">
        <v>118</v>
      </c>
      <c r="AI44" s="26"/>
      <c r="AJ44" s="21" t="s">
        <v>118</v>
      </c>
      <c r="AK44" s="22"/>
      <c r="AL44" s="21">
        <v>1</v>
      </c>
      <c r="AM44" s="26"/>
      <c r="AN44" s="49">
        <v>1</v>
      </c>
      <c r="AO44" s="50"/>
      <c r="AP44" s="72">
        <v>1</v>
      </c>
      <c r="AQ44" s="66">
        <v>43144</v>
      </c>
      <c r="AR44" t="s">
        <v>98</v>
      </c>
      <c r="AS44" t="s">
        <v>127</v>
      </c>
    </row>
    <row r="45" spans="1:48" ht="16.5">
      <c r="A45" s="54"/>
      <c r="B45" s="54"/>
      <c r="C45" s="54"/>
      <c r="D45" s="70" t="s">
        <v>143</v>
      </c>
      <c r="E45" s="58" t="s">
        <v>82</v>
      </c>
      <c r="F45" s="3"/>
      <c r="G45" s="52"/>
      <c r="H45" s="3"/>
      <c r="I45" s="3"/>
      <c r="J45" s="3"/>
      <c r="K45" s="52">
        <f t="shared" si="7"/>
        <v>0</v>
      </c>
      <c r="L45" s="1">
        <f t="shared" si="14"/>
        <v>3</v>
      </c>
      <c r="M45" s="71">
        <f t="shared" si="14"/>
        <v>0</v>
      </c>
      <c r="N45" s="19"/>
      <c r="O45" s="25"/>
      <c r="P45" s="19"/>
      <c r="Q45" s="20"/>
      <c r="R45" s="19"/>
      <c r="S45" s="25"/>
      <c r="T45" s="19"/>
      <c r="U45" s="25"/>
      <c r="V45" s="19"/>
      <c r="W45" s="25"/>
      <c r="X45" s="19"/>
      <c r="Y45" s="25"/>
      <c r="Z45" s="19"/>
      <c r="AA45" s="25"/>
      <c r="AB45" s="19"/>
      <c r="AC45" s="25"/>
      <c r="AD45" s="21" t="s">
        <v>118</v>
      </c>
      <c r="AE45" s="26"/>
      <c r="AF45" s="21" t="s">
        <v>119</v>
      </c>
      <c r="AG45" s="21"/>
      <c r="AH45" s="21"/>
      <c r="AI45" s="26"/>
      <c r="AJ45" s="21" t="s">
        <v>155</v>
      </c>
      <c r="AK45" s="22"/>
      <c r="AL45" s="21">
        <v>2</v>
      </c>
      <c r="AM45" s="26"/>
      <c r="AN45" s="49">
        <v>1</v>
      </c>
      <c r="AO45" s="50"/>
      <c r="AP45" s="72">
        <v>0</v>
      </c>
      <c r="AQ45" s="66"/>
      <c r="AR45" t="s">
        <v>87</v>
      </c>
      <c r="AS45" t="s">
        <v>156</v>
      </c>
    </row>
    <row r="46" spans="1:48" ht="16.5">
      <c r="A46" s="54"/>
      <c r="B46" s="54"/>
      <c r="C46" s="54"/>
      <c r="D46" s="70" t="s">
        <v>121</v>
      </c>
      <c r="E46" s="58">
        <v>43451</v>
      </c>
      <c r="F46" s="3"/>
      <c r="G46" s="52"/>
      <c r="H46" s="3"/>
      <c r="I46" s="3"/>
      <c r="J46" s="3"/>
      <c r="K46" s="52">
        <f t="shared" si="7"/>
        <v>30</v>
      </c>
      <c r="L46" s="1">
        <f t="shared" si="14"/>
        <v>4</v>
      </c>
      <c r="M46" s="71">
        <f t="shared" si="14"/>
        <v>1.2</v>
      </c>
      <c r="N46" s="19"/>
      <c r="O46" s="25"/>
      <c r="P46" s="19"/>
      <c r="Q46" s="20"/>
      <c r="R46" s="19"/>
      <c r="S46" s="25"/>
      <c r="T46" s="19"/>
      <c r="U46" s="25"/>
      <c r="V46" s="19"/>
      <c r="W46" s="25"/>
      <c r="X46" s="19"/>
      <c r="Y46" s="25"/>
      <c r="Z46" s="19"/>
      <c r="AA46" s="25"/>
      <c r="AB46" s="19"/>
      <c r="AC46" s="25"/>
      <c r="AD46" s="21">
        <v>1</v>
      </c>
      <c r="AE46" s="26">
        <v>0.7</v>
      </c>
      <c r="AF46" s="21">
        <v>0.5</v>
      </c>
      <c r="AG46" s="21">
        <v>0.5</v>
      </c>
      <c r="AH46" s="21">
        <v>1.5</v>
      </c>
      <c r="AI46" s="26"/>
      <c r="AJ46" s="49">
        <v>1</v>
      </c>
      <c r="AK46" s="50"/>
      <c r="AL46" s="19"/>
      <c r="AM46" s="25"/>
      <c r="AN46" s="19"/>
      <c r="AO46" s="20"/>
      <c r="AQ46" s="66"/>
      <c r="AS46" t="s">
        <v>132</v>
      </c>
    </row>
    <row r="47" spans="1:48" ht="16.5">
      <c r="A47" s="54"/>
      <c r="B47" s="54"/>
      <c r="C47" s="54"/>
      <c r="D47" s="1" t="s">
        <v>59</v>
      </c>
      <c r="E47" s="58"/>
      <c r="F47" s="3"/>
      <c r="G47" s="52" t="s">
        <v>76</v>
      </c>
      <c r="H47" s="3" t="s">
        <v>106</v>
      </c>
      <c r="I47" s="3"/>
      <c r="J47" s="3"/>
      <c r="K47" s="52">
        <f t="shared" ref="K47" si="15" xml:space="preserve"> 100 *M47/L47</f>
        <v>83.606557377049185</v>
      </c>
      <c r="L47" s="1">
        <f>SUM(N47,P47,R47,T47,V47,X47,Z47,AB47,AD47,AF47,AH47,AJ47,AL47,AN47)</f>
        <v>122</v>
      </c>
      <c r="M47" s="71">
        <f>SUM(O47,Q47,S47,U47,W47,Y47,AA47,AC47,AE47,AG47,AI47,AK47,AM47,AO47)</f>
        <v>102</v>
      </c>
      <c r="N47" s="19"/>
      <c r="O47" s="25"/>
      <c r="P47" s="19"/>
      <c r="Q47" s="20"/>
      <c r="R47" s="19"/>
      <c r="S47" s="25"/>
      <c r="T47" s="19"/>
      <c r="U47" s="25"/>
      <c r="V47" s="19">
        <v>25</v>
      </c>
      <c r="W47" s="25">
        <v>24</v>
      </c>
      <c r="X47" s="19">
        <v>25</v>
      </c>
      <c r="Y47" s="25">
        <v>25</v>
      </c>
      <c r="Z47" s="19">
        <v>14</v>
      </c>
      <c r="AA47" s="25">
        <v>19</v>
      </c>
      <c r="AB47" s="19">
        <v>14</v>
      </c>
      <c r="AC47" s="25">
        <v>19</v>
      </c>
      <c r="AD47" s="19">
        <v>12</v>
      </c>
      <c r="AE47" s="25">
        <v>15</v>
      </c>
      <c r="AF47" s="19">
        <v>12</v>
      </c>
      <c r="AG47" s="25"/>
      <c r="AH47" s="19">
        <v>10</v>
      </c>
      <c r="AI47" s="25"/>
      <c r="AJ47" s="19">
        <v>10</v>
      </c>
      <c r="AK47" s="20"/>
      <c r="AL47" s="19"/>
      <c r="AM47" s="25"/>
      <c r="AN47" s="19"/>
      <c r="AO47" s="20"/>
    </row>
    <row r="48" spans="1:48" ht="16.5">
      <c r="A48" s="44"/>
      <c r="B48" s="54"/>
      <c r="C48" s="54"/>
      <c r="D48" s="1" t="s">
        <v>19</v>
      </c>
      <c r="F48" s="3"/>
      <c r="G48" s="52"/>
      <c r="H48" s="3"/>
      <c r="I48" s="3"/>
      <c r="J48" s="3"/>
      <c r="K48" s="3"/>
      <c r="L48" s="1">
        <f t="shared" ref="L48:L55" si="16">SUM(N48,P48,R48,T48,V48,X48,Z48,AB48,AD48,AF48,AH48,AJ48,AL48,AN48)</f>
        <v>30</v>
      </c>
      <c r="M48" s="71">
        <f t="shared" ref="M48:M55" si="17">SUM(O48,Q48,S48,U48,W48,Y48,AA48,AC48,AE48,AG48,AI48,AK48,AM48,AO48)</f>
        <v>28.5</v>
      </c>
      <c r="N48" s="19">
        <v>3</v>
      </c>
      <c r="O48" s="25">
        <v>4</v>
      </c>
      <c r="P48" s="19">
        <v>3</v>
      </c>
      <c r="Q48" s="27">
        <v>3</v>
      </c>
      <c r="R48" s="19">
        <v>3</v>
      </c>
      <c r="S48" s="25">
        <v>4.5</v>
      </c>
      <c r="T48" s="19">
        <v>3</v>
      </c>
      <c r="U48" s="20">
        <v>2.5</v>
      </c>
      <c r="V48" s="19">
        <v>3</v>
      </c>
      <c r="W48" s="20">
        <v>3.5</v>
      </c>
      <c r="X48" s="19">
        <v>3</v>
      </c>
      <c r="Y48" s="27">
        <v>3</v>
      </c>
      <c r="Z48" s="19">
        <v>2</v>
      </c>
      <c r="AA48" s="25">
        <v>3</v>
      </c>
      <c r="AB48" s="19">
        <v>2</v>
      </c>
      <c r="AC48" s="20">
        <v>3.5</v>
      </c>
      <c r="AD48" s="19">
        <v>2</v>
      </c>
      <c r="AE48" s="25">
        <v>1.5</v>
      </c>
      <c r="AF48" s="19">
        <v>2</v>
      </c>
      <c r="AG48" s="20"/>
      <c r="AH48" s="19">
        <v>2</v>
      </c>
      <c r="AI48" s="25"/>
      <c r="AJ48" s="19">
        <v>2</v>
      </c>
      <c r="AK48" s="20"/>
      <c r="AL48" s="19"/>
      <c r="AM48" s="25"/>
      <c r="AN48" s="19"/>
      <c r="AO48" s="20"/>
    </row>
    <row r="49" spans="1:41" ht="16.5">
      <c r="A49" s="43"/>
      <c r="B49" s="54"/>
      <c r="C49" s="54"/>
      <c r="D49" s="1" t="s">
        <v>20</v>
      </c>
      <c r="F49" s="3"/>
      <c r="G49" s="52"/>
      <c r="H49" s="3"/>
      <c r="I49" s="3"/>
      <c r="J49" s="3"/>
      <c r="K49" s="3"/>
      <c r="L49" s="1">
        <f t="shared" si="16"/>
        <v>8.25</v>
      </c>
      <c r="M49" s="71">
        <f t="shared" si="17"/>
        <v>2.88</v>
      </c>
      <c r="N49" s="35">
        <v>1</v>
      </c>
      <c r="O49" s="25">
        <v>0.5</v>
      </c>
      <c r="P49" s="35">
        <v>1</v>
      </c>
      <c r="Q49" s="27">
        <v>0.33</v>
      </c>
      <c r="R49" s="19">
        <v>1</v>
      </c>
      <c r="S49" s="25">
        <v>0</v>
      </c>
      <c r="T49" s="19">
        <v>0.25</v>
      </c>
      <c r="U49" s="20">
        <v>0.3</v>
      </c>
      <c r="V49" s="19">
        <v>1</v>
      </c>
      <c r="W49" s="20">
        <v>0</v>
      </c>
      <c r="X49" s="19">
        <v>1</v>
      </c>
      <c r="Y49" s="27">
        <v>1</v>
      </c>
      <c r="Z49" s="19">
        <v>0.5</v>
      </c>
      <c r="AA49" s="25">
        <v>0.5</v>
      </c>
      <c r="AB49" s="19">
        <v>0.5</v>
      </c>
      <c r="AC49" s="20">
        <v>0.25</v>
      </c>
      <c r="AD49" s="19">
        <v>0.5</v>
      </c>
      <c r="AE49" s="25"/>
      <c r="AF49" s="19">
        <v>0.5</v>
      </c>
      <c r="AG49" s="20"/>
      <c r="AH49" s="19">
        <v>0.5</v>
      </c>
      <c r="AI49" s="25"/>
      <c r="AJ49" s="19">
        <v>0.5</v>
      </c>
      <c r="AK49" s="20"/>
      <c r="AL49" s="19"/>
      <c r="AM49" s="25"/>
      <c r="AN49" s="19"/>
      <c r="AO49" s="20"/>
    </row>
    <row r="50" spans="1:41" s="2" customFormat="1" ht="16.5">
      <c r="A50" s="44"/>
      <c r="B50" s="54"/>
      <c r="C50" s="54"/>
      <c r="D50" s="1" t="s">
        <v>21</v>
      </c>
      <c r="E50"/>
      <c r="F50" s="3"/>
      <c r="G50" s="52"/>
      <c r="H50" s="3"/>
      <c r="I50" s="3"/>
      <c r="J50" s="3"/>
      <c r="K50" s="3"/>
      <c r="L50" s="1">
        <f t="shared" si="16"/>
        <v>5.25</v>
      </c>
      <c r="M50" s="71">
        <f t="shared" si="17"/>
        <v>1.5</v>
      </c>
      <c r="N50" s="19">
        <v>1</v>
      </c>
      <c r="O50" s="25">
        <v>0.5</v>
      </c>
      <c r="P50" s="19">
        <v>1</v>
      </c>
      <c r="Q50" s="27"/>
      <c r="R50" s="19">
        <v>1</v>
      </c>
      <c r="S50" s="25">
        <v>0</v>
      </c>
      <c r="T50" s="19">
        <v>0.25</v>
      </c>
      <c r="U50" s="20"/>
      <c r="V50" s="19">
        <v>1</v>
      </c>
      <c r="W50" s="20">
        <v>0</v>
      </c>
      <c r="X50" s="19">
        <v>1</v>
      </c>
      <c r="Y50" s="27">
        <v>1</v>
      </c>
      <c r="Z50" s="19">
        <v>0</v>
      </c>
      <c r="AA50" s="25"/>
      <c r="AB50" s="19">
        <v>0</v>
      </c>
      <c r="AC50" s="20"/>
      <c r="AD50" s="19">
        <v>0</v>
      </c>
      <c r="AE50" s="25"/>
      <c r="AF50" s="19">
        <v>0</v>
      </c>
      <c r="AG50" s="20"/>
      <c r="AH50" s="19">
        <v>0</v>
      </c>
      <c r="AI50" s="25"/>
      <c r="AJ50" s="19">
        <v>0</v>
      </c>
      <c r="AK50" s="20"/>
      <c r="AL50" s="19"/>
      <c r="AM50" s="25"/>
      <c r="AN50" s="19"/>
      <c r="AO50" s="20"/>
    </row>
    <row r="51" spans="1:41" s="2" customFormat="1" ht="16.5">
      <c r="A51" s="44"/>
      <c r="B51" s="54"/>
      <c r="C51" s="54"/>
      <c r="D51" s="1" t="s">
        <v>22</v>
      </c>
      <c r="E51"/>
      <c r="F51" s="3"/>
      <c r="G51" s="52"/>
      <c r="H51" s="3"/>
      <c r="I51" s="3"/>
      <c r="J51" s="3"/>
      <c r="K51" s="3"/>
      <c r="L51" s="1">
        <f t="shared" si="16"/>
        <v>8.5</v>
      </c>
      <c r="M51" s="71">
        <f t="shared" si="17"/>
        <v>4.5500000000000007</v>
      </c>
      <c r="N51" s="19">
        <v>1</v>
      </c>
      <c r="O51" s="25">
        <v>1</v>
      </c>
      <c r="P51" s="19">
        <v>1</v>
      </c>
      <c r="Q51" s="27">
        <v>0.1</v>
      </c>
      <c r="R51" s="19">
        <v>1</v>
      </c>
      <c r="S51" s="25">
        <v>0.25</v>
      </c>
      <c r="T51" s="19">
        <v>0.5</v>
      </c>
      <c r="U51" s="20">
        <v>0.3</v>
      </c>
      <c r="V51" s="19">
        <v>1</v>
      </c>
      <c r="W51" s="20">
        <v>1</v>
      </c>
      <c r="X51" s="19">
        <v>1</v>
      </c>
      <c r="Y51" s="27">
        <v>1</v>
      </c>
      <c r="Z51" s="19">
        <v>0.5</v>
      </c>
      <c r="AA51" s="25">
        <v>0.5</v>
      </c>
      <c r="AB51" s="19">
        <v>0.5</v>
      </c>
      <c r="AC51" s="20">
        <v>0.4</v>
      </c>
      <c r="AD51" s="19">
        <v>0.5</v>
      </c>
      <c r="AE51" s="25"/>
      <c r="AF51" s="19">
        <v>0.5</v>
      </c>
      <c r="AG51" s="20"/>
      <c r="AH51" s="19">
        <v>0.5</v>
      </c>
      <c r="AI51" s="25"/>
      <c r="AJ51" s="19">
        <v>0.5</v>
      </c>
      <c r="AK51" s="20"/>
      <c r="AL51" s="19"/>
      <c r="AM51" s="25"/>
      <c r="AN51" s="19"/>
      <c r="AO51" s="20"/>
    </row>
    <row r="52" spans="1:41" ht="16.5">
      <c r="A52" s="44"/>
      <c r="B52" s="54"/>
      <c r="C52" s="54"/>
      <c r="D52" s="1" t="s">
        <v>90</v>
      </c>
      <c r="F52" s="3"/>
      <c r="G52" s="52"/>
      <c r="H52" s="3"/>
      <c r="I52" s="3"/>
      <c r="J52" s="3"/>
      <c r="K52" s="3"/>
      <c r="L52" s="1">
        <f t="shared" si="16"/>
        <v>2</v>
      </c>
      <c r="M52" s="71">
        <f t="shared" si="17"/>
        <v>1.8</v>
      </c>
      <c r="N52" s="19"/>
      <c r="O52" s="25"/>
      <c r="P52" s="19"/>
      <c r="Q52" s="27"/>
      <c r="R52" s="19">
        <v>1</v>
      </c>
      <c r="S52" s="25">
        <v>1</v>
      </c>
      <c r="T52" s="19">
        <v>1</v>
      </c>
      <c r="U52" s="20">
        <v>0.6</v>
      </c>
      <c r="V52" s="19"/>
      <c r="W52" s="20"/>
      <c r="X52" s="19"/>
      <c r="Y52" s="27"/>
      <c r="Z52" s="19"/>
      <c r="AA52" s="25"/>
      <c r="AB52" s="19"/>
      <c r="AC52" s="20"/>
      <c r="AD52" s="19"/>
      <c r="AE52" s="25">
        <v>0.2</v>
      </c>
      <c r="AF52" s="19"/>
      <c r="AG52" s="20"/>
      <c r="AH52" s="19"/>
      <c r="AI52" s="25"/>
      <c r="AJ52" s="19"/>
      <c r="AK52" s="20"/>
      <c r="AL52" s="19"/>
      <c r="AM52" s="25"/>
      <c r="AN52" s="19"/>
      <c r="AO52" s="20"/>
    </row>
    <row r="53" spans="1:41" s="2" customFormat="1" ht="16.5">
      <c r="A53" s="44"/>
      <c r="B53" s="54"/>
      <c r="C53" s="54"/>
      <c r="D53" s="1" t="s">
        <v>89</v>
      </c>
      <c r="E53"/>
      <c r="F53" s="3"/>
      <c r="G53" s="52"/>
      <c r="H53" s="3"/>
      <c r="I53" s="3"/>
      <c r="J53" s="3"/>
      <c r="K53" s="3"/>
      <c r="L53" s="1">
        <f t="shared" si="16"/>
        <v>1</v>
      </c>
      <c r="M53" s="71">
        <f t="shared" si="17"/>
        <v>0.8</v>
      </c>
      <c r="N53" s="19">
        <v>0.5</v>
      </c>
      <c r="O53" s="25">
        <v>0.5</v>
      </c>
      <c r="P53" s="19"/>
      <c r="Q53" s="27"/>
      <c r="R53" s="19"/>
      <c r="S53" s="25"/>
      <c r="T53" s="19">
        <v>0.5</v>
      </c>
      <c r="U53" s="20">
        <v>0.3</v>
      </c>
      <c r="V53" s="19"/>
      <c r="W53" s="20"/>
      <c r="X53" s="19"/>
      <c r="Y53" s="27"/>
      <c r="Z53" s="19"/>
      <c r="AA53" s="25"/>
      <c r="AB53" s="19"/>
      <c r="AC53" s="20"/>
      <c r="AD53" s="19"/>
      <c r="AE53" s="25"/>
      <c r="AF53" s="19"/>
      <c r="AG53" s="20"/>
      <c r="AH53" s="19"/>
      <c r="AI53" s="25"/>
      <c r="AJ53" s="19"/>
      <c r="AK53" s="20"/>
      <c r="AL53" s="19"/>
      <c r="AM53" s="25"/>
      <c r="AN53" s="19"/>
      <c r="AO53" s="20"/>
    </row>
    <row r="54" spans="1:41" s="2" customFormat="1" ht="16.5">
      <c r="A54" s="44"/>
      <c r="B54" s="54"/>
      <c r="C54" s="54"/>
      <c r="D54" s="1" t="s">
        <v>88</v>
      </c>
      <c r="E54"/>
      <c r="F54" s="3"/>
      <c r="G54" s="52"/>
      <c r="H54" s="3"/>
      <c r="I54" s="3"/>
      <c r="J54" s="3"/>
      <c r="K54" s="3"/>
      <c r="L54" s="1">
        <f t="shared" si="16"/>
        <v>0</v>
      </c>
      <c r="M54" s="71">
        <f t="shared" si="17"/>
        <v>0</v>
      </c>
      <c r="N54" s="28"/>
      <c r="O54" s="30"/>
      <c r="P54" s="19"/>
      <c r="Q54" s="31"/>
      <c r="R54" s="28"/>
      <c r="S54" s="30"/>
      <c r="T54" s="28"/>
      <c r="U54" s="29"/>
      <c r="V54" s="28"/>
      <c r="W54" s="29"/>
      <c r="X54" s="28"/>
      <c r="Y54" s="31"/>
      <c r="Z54" s="28"/>
      <c r="AA54" s="30"/>
      <c r="AB54" s="28"/>
      <c r="AC54" s="29"/>
      <c r="AD54" s="28"/>
      <c r="AE54" s="30"/>
      <c r="AF54" s="28"/>
      <c r="AG54" s="29"/>
      <c r="AH54" s="28"/>
      <c r="AI54" s="30"/>
      <c r="AJ54" s="28"/>
      <c r="AK54" s="29"/>
      <c r="AL54" s="28"/>
      <c r="AM54" s="30"/>
      <c r="AN54" s="28"/>
      <c r="AO54" s="29"/>
    </row>
    <row r="55" spans="1:41" s="2" customFormat="1" ht="17.25" thickBot="1">
      <c r="A55" s="44"/>
      <c r="B55" s="54"/>
      <c r="C55" s="54"/>
      <c r="D55" s="1" t="s">
        <v>91</v>
      </c>
      <c r="E55"/>
      <c r="F55" s="3"/>
      <c r="G55" s="52"/>
      <c r="H55" s="3"/>
      <c r="I55" s="3"/>
      <c r="J55" s="3"/>
      <c r="K55" s="3"/>
      <c r="L55" s="1">
        <f t="shared" si="16"/>
        <v>5</v>
      </c>
      <c r="M55" s="71">
        <f t="shared" si="17"/>
        <v>2.1</v>
      </c>
      <c r="N55" s="28">
        <v>1.5</v>
      </c>
      <c r="O55" s="30">
        <v>0.5</v>
      </c>
      <c r="P55" s="24"/>
      <c r="Q55" s="36"/>
      <c r="R55" s="28">
        <v>0.5</v>
      </c>
      <c r="S55" s="30">
        <v>0.5</v>
      </c>
      <c r="T55" s="24">
        <v>1</v>
      </c>
      <c r="U55" s="23">
        <v>0.5</v>
      </c>
      <c r="V55" s="28"/>
      <c r="W55" s="29"/>
      <c r="X55" s="28"/>
      <c r="Y55" s="31"/>
      <c r="Z55" s="28">
        <v>0.5</v>
      </c>
      <c r="AA55" s="30">
        <v>0.5</v>
      </c>
      <c r="AB55" s="24">
        <v>0.5</v>
      </c>
      <c r="AC55" s="23">
        <v>0.1</v>
      </c>
      <c r="AD55" s="28">
        <v>0.5</v>
      </c>
      <c r="AE55" s="30"/>
      <c r="AF55" s="24">
        <v>0.5</v>
      </c>
      <c r="AG55" s="23"/>
      <c r="AH55" s="28"/>
      <c r="AI55" s="30"/>
      <c r="AJ55" s="24"/>
      <c r="AK55" s="23"/>
      <c r="AL55" s="28"/>
      <c r="AM55" s="30"/>
      <c r="AN55" s="24"/>
      <c r="AO55" s="23"/>
    </row>
    <row r="56" spans="1:41" s="2" customFormat="1" ht="17.25" thickBot="1">
      <c r="A56" s="44"/>
      <c r="B56" s="54"/>
      <c r="C56" s="44"/>
      <c r="D56" t="s">
        <v>14</v>
      </c>
      <c r="E56"/>
      <c r="F56" s="3"/>
      <c r="G56" s="52"/>
      <c r="H56" s="3"/>
      <c r="I56" s="3"/>
      <c r="J56" s="3"/>
      <c r="K56" s="3"/>
      <c r="L56" s="1"/>
      <c r="M56" s="1"/>
      <c r="N56" s="32">
        <f t="shared" ref="N56:AO56" si="18">SUM(N22:N55)</f>
        <v>10</v>
      </c>
      <c r="O56" s="32">
        <f t="shared" si="18"/>
        <v>9.3000000000000007</v>
      </c>
      <c r="P56" s="32">
        <f t="shared" si="18"/>
        <v>11</v>
      </c>
      <c r="Q56" s="32">
        <f t="shared" si="18"/>
        <v>8.09</v>
      </c>
      <c r="R56" s="32">
        <f t="shared" si="18"/>
        <v>7.5</v>
      </c>
      <c r="S56" s="32">
        <f t="shared" si="18"/>
        <v>6.25</v>
      </c>
      <c r="T56" s="32">
        <f t="shared" si="18"/>
        <v>6.5</v>
      </c>
      <c r="U56" s="32">
        <f t="shared" si="18"/>
        <v>4.5</v>
      </c>
      <c r="V56" s="34">
        <f t="shared" si="18"/>
        <v>47</v>
      </c>
      <c r="W56" s="32">
        <f t="shared" si="18"/>
        <v>42</v>
      </c>
      <c r="X56" s="32">
        <f t="shared" si="18"/>
        <v>50</v>
      </c>
      <c r="Y56" s="33">
        <f t="shared" si="18"/>
        <v>42</v>
      </c>
      <c r="Z56" s="32">
        <f t="shared" si="18"/>
        <v>38.5</v>
      </c>
      <c r="AA56" s="32">
        <f t="shared" si="18"/>
        <v>42.6</v>
      </c>
      <c r="AB56" s="32">
        <f t="shared" si="18"/>
        <v>38.5</v>
      </c>
      <c r="AC56" s="32">
        <f t="shared" si="18"/>
        <v>42.95</v>
      </c>
      <c r="AD56" s="32">
        <f t="shared" si="18"/>
        <v>42.5</v>
      </c>
      <c r="AE56" s="32">
        <f t="shared" si="18"/>
        <v>43.100000000000009</v>
      </c>
      <c r="AF56" s="32">
        <f t="shared" si="18"/>
        <v>43</v>
      </c>
      <c r="AG56" s="32">
        <f t="shared" si="18"/>
        <v>27.5</v>
      </c>
      <c r="AH56" s="32">
        <f t="shared" si="18"/>
        <v>44.3</v>
      </c>
      <c r="AI56" s="32">
        <f t="shared" si="18"/>
        <v>0</v>
      </c>
      <c r="AJ56" s="32">
        <f t="shared" si="18"/>
        <v>41.8</v>
      </c>
      <c r="AK56" s="32">
        <f t="shared" si="18"/>
        <v>0</v>
      </c>
      <c r="AL56" s="32">
        <f t="shared" si="18"/>
        <v>9</v>
      </c>
      <c r="AM56" s="32">
        <f t="shared" si="18"/>
        <v>0</v>
      </c>
      <c r="AN56" s="32">
        <f t="shared" si="18"/>
        <v>8</v>
      </c>
      <c r="AO56" s="32">
        <f t="shared" si="18"/>
        <v>0</v>
      </c>
    </row>
    <row r="57" spans="1:41" s="2" customFormat="1" ht="15">
      <c r="A57" s="45"/>
      <c r="B57" s="45"/>
      <c r="C57" s="45"/>
      <c r="F57" s="6"/>
      <c r="G57" s="6"/>
      <c r="H57" s="6"/>
      <c r="I57" s="6"/>
      <c r="J57" s="6"/>
      <c r="K57" s="6"/>
      <c r="L57" s="6"/>
      <c r="M57" s="7"/>
      <c r="AA57" s="64"/>
      <c r="AB57" s="64"/>
      <c r="AC57" s="64"/>
      <c r="AD57" s="64" t="s">
        <v>71</v>
      </c>
      <c r="AE57" s="65"/>
      <c r="AF57" s="64"/>
      <c r="AG57" s="64"/>
      <c r="AH57" s="64"/>
      <c r="AI57" s="64"/>
      <c r="AJ57" s="64"/>
      <c r="AK57" s="64"/>
      <c r="AL57" s="64"/>
    </row>
    <row r="58" spans="1:41" s="2" customFormat="1">
      <c r="A58" s="46"/>
      <c r="B58" s="46"/>
      <c r="C58" s="46"/>
      <c r="F58" s="8"/>
      <c r="G58" s="8"/>
      <c r="H58" s="8"/>
      <c r="I58" s="8"/>
      <c r="J58" s="8"/>
      <c r="K58" s="8"/>
      <c r="L58" s="8"/>
      <c r="AE58" s="39"/>
    </row>
  </sheetData>
  <mergeCells count="28">
    <mergeCell ref="AJ20:AK20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  <mergeCell ref="AL19:AM19"/>
    <mergeCell ref="AN19:AO19"/>
    <mergeCell ref="AL20:AM20"/>
    <mergeCell ref="AN20:AO20"/>
    <mergeCell ref="X19:Y19"/>
    <mergeCell ref="Z19:AA19"/>
    <mergeCell ref="AB19:AC19"/>
    <mergeCell ref="Z20:AA20"/>
    <mergeCell ref="AB20:AC20"/>
    <mergeCell ref="AD19:AE19"/>
    <mergeCell ref="AF19:AG19"/>
    <mergeCell ref="AD20:AE20"/>
    <mergeCell ref="AF20:AG20"/>
    <mergeCell ref="AH19:AI19"/>
    <mergeCell ref="AJ19:AK19"/>
    <mergeCell ref="AH20:AI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Frank6</cp:lastModifiedBy>
  <cp:lastPrinted>2015-02-10T09:34:11Z</cp:lastPrinted>
  <dcterms:created xsi:type="dcterms:W3CDTF">2015-02-02T12:02:39Z</dcterms:created>
  <dcterms:modified xsi:type="dcterms:W3CDTF">2018-08-14T12:13:26Z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1534248702</vt:lpwstr>
  </property>
</Properties>
</file>